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<x:sst xmlns:x="http://schemas.openxmlformats.org/spreadsheetml/2006/main" count="4395" uniqueCount="686">
  <x:si>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</x:si>
  <x:si>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</x:si>
  <x:si>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</x:si>
  <x:si>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</x:si>
  <x:si>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</x:si>
  <x:si>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</x:si>
  <x:si>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</x:si>
  <x:si>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</x:si>
  <x:si>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</x:si>
  <x:si>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</x:si>
  <x:si>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</x:si>
  <x:si>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</x:si>
  <x:si>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</x:si>
  <x:si>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</x:si>
  <x:si>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</x:si>
  <x:si>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</x:si>
  <x:si>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</x:si>
  <x:si>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</x:si>
  <x:si>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</x:si>
  <x:si>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</x:si>
  <x:si>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</x:si>
  <x:si>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</x:si>
  <x:si>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</x:si>
  <x:si>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</x:si>
  <x:si>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</x:si>
  <x:si>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</x:si>
  <x:si>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</x:si>
  <x:si>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</x:si>
  <x:si>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</x:si>
  <x:si>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</x:si>
  <x:si>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</x:si>
  <x:si>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</x:si>
  <x:si>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</x:si>
  <x:si>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</x:si>
  <x:si>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</x:si>
  <x:si>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</x:si>
  <x:si>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</x:si>
  <x:si>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</x:si>
  <x:si>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</x:si>
  <x:si>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</x:si>
  <x:si>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</x:si>
  <x:si>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</x:si>
  <x:si>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</x:si>
  <x:si>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</x:si>
  <x:si>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</x:si>
  <x:si>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</x:si>
  <x:si>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</x:si>
  <x:si>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</x:si>
  <x:si>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</x:si>
  <x:si>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</x:si>
  <x:si>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</x:si>
  <x:si>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</x:si>
  <x:si>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</x:si>
  <x:si>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</x:si>
  <x:si>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</x:si>
  <x:si>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</x:si>
  <x:si>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</x:si>
  <x:si>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</x:si>
  <x:si>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</x:si>
  <x:si>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</x:si>
  <x:si>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</x:si>
  <x:si>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</x:si>
  <x:si>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</x:si>
  <x:si>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</x:si>
  <x:si>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</x:si>
  <x:si>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</x:si>
  <x:si>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</x:si>
  <x:si>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</x:si>
  <x:si>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</x:si>
  <x:si>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</x:si>
  <x:si>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</x:si>
  <x:si>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</x:si>
  <x:si>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</x:si>
  <x:si>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</x:si>
  <x:si>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</x:si>
  <x:si>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</x:si>
  <x:si>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</x:si>
  <x:si>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</x:si>
  <x:si>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</x:si>
  <x:si>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</x:si>
  <x:si>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</x:si>
  <x:si>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</x:si>
  <x:si>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</x:si>
  <x:si>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</x:si>
  <x:si>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</x:si>
  <x:si>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</x:si>
  <x:si>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</x:si>
  <x:si>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</x:si>
  <x:si>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</x:si>
  <x:si>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</x:si>
  <x:si>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</x:si>
  <x:si>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</x:si>
  <x:si>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</x:si>
  <x:si>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</x:si>
  <x:si>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</x:si>
  <x:si>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</x:si>
  <x:si>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</x:si>
  <x:si>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</x:si>
  <x:si>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</x:si>
  <x:si>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</x:si>
  <x:si>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</x:si>
  <x:si>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</x:si>
  <x:si>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</x:si>
  <x:si>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</x:si>
  <x:si>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</x:si>
  <x:si>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</x:si>
  <x:si>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</x:si>
  <x:si>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</x:si>
  <x:si>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</x:si>
  <x:si>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</x:si>
  <x:si>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</x:si>
  <x:si>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</x:si>
  <x:si>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</x:si>
  <x:si>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</x:si>
  <x:si>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</x:si>
  <x:si>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</x:si>
  <x:si>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</x:si>
  <x:si>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</x:si>
  <x:si>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</x:si>
  <x:si>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</x:si>
  <x:si>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</x:si>
  <x:si>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</x:si>
  <x:si>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</x:si>
  <x:si>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</x:si>
  <x:si>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</x:si>
  <x:si>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</x:si>
  <x:si>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</x:si>
  <x:si>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</x:si>
  <x:si>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</x:si>
  <x:si>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</x:si>
  <x:si>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</x:si>
  <x:si>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</x:si>
  <x:si>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</x:si>
  <x:si>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</x:si>
  <x:si>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</x:si>
  <x:si>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</x:si>
  <x:si>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</x:si>
  <x:si>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</x:si>
  <x:si>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</x:si>
  <x:si>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</x:si>
  <x:si>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</x:si>
  <x:si>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</x:si>
  <x:si>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</x:si>
  <x:si>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</x:si>
  <x:si>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</x:si>
  <x:si>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</x:si>
  <x:si>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</x:si>
  <x:si>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</x:si>
  <x:si>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</x:si>
  <x:si>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</x:si>
  <x:si>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</x:si>
  <x:si>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</x:si>
  <x:si>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</x:si>
  <x:si>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</x:si>
  <x:si>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</x:si>
  <x:si>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</x:si>
  <x:si>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</x:si>
  <x:si>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</x:si>
  <x:si>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</x:si>
  <x:si>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</x:si>
  <x:si>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</x:si>
  <x:si>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</x:si>
  <x:si>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</x:si>
  <x:si>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</x:si>
  <x:si>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</x:si>
  <x:si>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</x:si>
  <x:si>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</x:si>
  <x:si>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</x:si>
  <x:si>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</x:si>
  <x:si>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</x:si>
  <x:si>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</x:si>
  <x:si>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</x:si>
  <x:si>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</x:si>
  <x:si>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</x:si>
  <x:si>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</x:si>
  <x:si>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</x:si>
  <x:si>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</x:si>
  <x:si>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</x:si>
  <x:si>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</x:si>
  <x:si>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</x:si>
  <x:si>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</x:si>
  <x:si>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</x:si>
  <x:si>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</x:si>
  <x:si>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</x:si>
  <x:si>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</x:si>
  <x:si>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</x:si>
  <x:si>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</x:si>
  <x:si>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</x:si>
  <x:si>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</x:si>
  <x:si>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</x:si>
  <x:si>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</x:si>
  <x:si>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</x:si>
  <x:si>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</x:si>
  <x:si>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</x:si>
  <x:si>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</x:si>
  <x:si>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</x:si>
  <x:si>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</x:si>
  <x:si>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</x:si>
  <x:si>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</x:si>
  <x:si>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</x:si>
  <x:si>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</x:si>
  <x:si>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</x:si>
  <x:si>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</x:si>
  <x:si>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</x:si>
  <x:si>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</x:si>
  <x:si>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</x:si>
  <x:si>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</x:si>
  <x:si>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</x:si>
  <x:si>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</x:si>
  <x:si>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</x:si>
  <x:si>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</x:si>
  <x:si>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</x:si>
  <x:si>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</x:si>
  <x:si>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</x:si>
  <x:si>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</x:si>
  <x:si>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</x:si>
  <x:si>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</x:si>
  <x:si>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</x:si>
  <x:si>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</x:si>
  <x:si>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</x:si>
  <x:si>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</x:si>
  <x:si>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</x:si>
  <x:si>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</x:si>
  <x:si>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</x:si>
  <x:si>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</x:si>
  <x:si>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</x:si>
  <x:si>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</x:si>
  <x:si>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</x:si>
  <x:si>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</x:si>
  <x:si>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</x:si>
  <x:si>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</x:si>
  <x:si>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</x:si>
  <x:si>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</x:si>
  <x:si>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</x:si>
  <x:si>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</x:si>
  <x:si>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</x:si>
  <x:si>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</x:si>
  <x:si>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</x:si>
  <x:si>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</x:si>
  <x:si>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</x:si>
  <x:si>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</x:si>
  <x:si>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</x:si>
  <x:si>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</x:si>
  <x:si>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</x:si>
  <x:si>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</x:si>
  <x:si>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</x:si>
  <x:si>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</x:si>
  <x:si>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</x:si>
  <x:si>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</x:si>
  <x:si>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</x:si>
  <x:si>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</x:si>
  <x:si>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</x:si>
  <x:si>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</x:si>
  <x:si>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</x:si>
  <x:si>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</x:si>
  <x:si>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</x:si>
  <x:si>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</x:si>
  <x:si>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</x:si>
  <x:si>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</x:si>
  <x:si>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</x:si>
  <x:si>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</x:si>
  <x:si>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</x:si>
  <x:si>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</x:si>
  <x:si>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</x:si>
  <x:si>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</x:si>
  <x:si>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</x:si>
  <x:si>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</x:si>
  <x:si>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</x:si>
  <x:si>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</x:si>
  <x:si>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</x:si>
  <x:si>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</x:si>
  <x:si>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</x:si>
  <x:si>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</x:si>
  <x:si>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</x:si>
  <x:si>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</x:si>
  <x:si>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</x:si>
  <x:si>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</x:si>
  <x:si>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</x:si>
  <x:si>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</x:si>
  <x:si>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</x:si>
  <x:si>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</x:si>
  <x:si>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</x:si>
  <x:si>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</x:si>
  <x:si>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</x:si>
  <x:si>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</x:si>
  <x:si>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</x:si>
  <x:si>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</x:si>
  <x:si>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</x:si>
  <x:si>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</x:si>
  <x:si>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</x:si>
  <x:si>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</x:si>
  <x:si>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</x:si>
  <x:si>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</x:si>
  <x:si>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</x:si>
  <x:si>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</x:si>
  <x:si>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</x:si>
  <x:si>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</x:si>
  <x:si>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</x:si>
  <x:si>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</x:si>
  <x:si>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</x:si>
  <x:si>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</x:si>
  <x:si>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</x:si>
  <x:si>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</x:si>
  <x:si>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</x:si>
  <x:si>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</x:si>
  <x:si>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</x:si>
  <x:si>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</x:si>
  <x:si>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</x:si>
  <x:si>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</x:si>
  <x:si>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</x:si>
  <x:si>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</x:si>
  <x:si>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</x:si>
  <x:si>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</x:si>
  <x:si>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</x:si>
  <x:si>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</x:si>
  <x:si>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</x:si>
  <x:si>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</x:si>
  <x:si>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</x:si>
  <x:si>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</x:si>
  <x:si>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</x:si>
  <x:si>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</x:si>
  <x:si>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</x:si>
  <x:si>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</x:si>
  <x:si>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</x:si>
  <x:si>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</x:si>
  <x:si>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</x:si>
  <x:si>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</x:si>
  <x:si>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</x:si>
  <x:si>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</x:si>
  <x:si>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</x:si>
  <x:si>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</x:si>
  <x:si>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</x:si>
  <x:si>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</x:si>
  <x:si>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</x:si>
  <x:si>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</x:si>
  <x:si>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</x:si>
  <x:si>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</x:si>
  <x:si>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</x:si>
  <x:si>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</x:si>
  <x:si>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</x:si>
  <x:si>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</x:si>
  <x:si>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</x:si>
  <x:si>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</x:si>
  <x:si>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</x:si>
  <x:si>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</x:si>
  <x:si>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</x:si>
  <x:si>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</x:si>
  <x:si>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</x:si>
  <x:si>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</x:si>
  <x:si>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</x:si>
  <x:si>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</x:si>
  <x:si>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</x:si>
  <x:si>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</x:si>
  <x:si>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</x:si>
  <x:si>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</x:si>
  <x:si>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</x:si>
  <x:si>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</x:si>
  <x:si>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</x:si>
  <x:si>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</x:si>
  <x:si>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</x:si>
  <x:si>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</x:si>
  <x:si>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</x:si>
  <x:si>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</x:si>
  <x:si>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</x:si>
  <x:si>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</x:si>
  <x:si>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</x:si>
  <x:si>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</x:si>
  <x:si>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</x:si>
  <x:si>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</x:si>
  <x:si>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</x:si>
  <x:si>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</x:si>
  <x:si>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</x:si>
  <x:si>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</x:si>
  <x:si>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</x:si>
  <x:si>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</x:si>
  <x:si>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</x:si>
  <x:si>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</x:si>
  <x:si>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</x:si>
  <x:si>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</x:si>
  <x:si>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</x:si>
  <x:si>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</x:si>
  <x:si>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</x:si>
  <x:si>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</x:si>
  <x:si>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</x:si>
  <x:si>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</x:si>
  <x:si>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</x:si>
  <x:si>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</x:si>
  <x:si>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</x:si>
  <x:si>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</x:si>
  <x:si>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</x:si>
  <x:si>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</x:si>
  <x:si>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</x:si>
  <x:si>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</x:si>
  <x:si>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</x:si>
  <x:si>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</x:si>
  <x:si>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</x:si>
  <x:si>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</x:si>
  <x:si>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</x:si>
  <x:si>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</x:si>
  <x:si>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</x:si>
  <x:si>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</x:si>
  <x:si>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</x:si>
  <x:si>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</x:si>
  <x:si>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</x:si>
  <x:si>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</x:si>
  <x:si>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</x:si>
  <x:si>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</x:si>
  <x:si>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</x:si>
  <x:si>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</x:si>
  <x:si>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</x:si>
  <x:si>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</x:si>
  <x:si>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</x:si>
  <x:si>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</x:si>
  <x:si>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</x:si>
  <x:si>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</x:si>
  <x:si>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</x:si>
  <x:si>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</x:si>
  <x:si>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</x:si>
  <x:si>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</x:si>
  <x:si>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</x:si>
  <x:si>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</x:si>
  <x:si>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</x:si>
  <x:si>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</x:si>
  <x:si>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</x:si>
  <x:si>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</x:si>
  <x:si>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</x:si>
  <x:si>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</x:si>
  <x:si>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</x:si>
  <x:si>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</x:si>
  <x:si>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</x:si>
  <x:si>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</x:si>
  <x:si>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</x:si>
  <x:si>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</x:si>
  <x:si>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</x:si>
  <x:si>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</x:si>
  <x:si>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</x:si>
  <x:si>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</x:si>
  <x:si>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</x:si>
  <x:si>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</x:si>
  <x:si>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</x:si>
  <x:si>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</x:si>
  <x:si>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</x:si>
  <x:si>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</x:si>
  <x:si>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</x:si>
  <x:si>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</x:si>
  <x:si>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</x:si>
  <x:si>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</x:si>
  <x:si>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</x:si>
  <x:si>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</x:si>
  <x:si>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</x:si>
  <x:si>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</x:si>
  <x:si>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</x:si>
  <x:si>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</x:si>
  <x:si>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</x:si>
  <x:si>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</x:si>
  <x:si>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</x:si>
  <x:si>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</x:si>
  <x:si>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</x:si>
  <x:si>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</x:si>
  <x:si>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</x:si>
  <x:si>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</x:si>
  <x:si>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</x:si>
  <x:si>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</x:si>
  <x:si>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</x:si>
  <x:si>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</x:si>
  <x:si>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</x:si>
  <x:si>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</x:si>
  <x:si>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</x:si>
  <x:si>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</x:si>
  <x:si>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</x:si>
  <x:si>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</x:si>
  <x:si>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</x:si>
  <x:si>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</x:si>
  <x:si>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</x:si>
  <x:si>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</x:si>
  <x:si>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</x:si>
  <x:si>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</x:si>
  <x:si>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</x:si>
  <x:si>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</x:si>
  <x:si>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</x:si>
  <x:si>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</x:si>
  <x:si>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</x:si>
  <x:si>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</x:si>
  <x:si>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</x:si>
  <x:si>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</x:si>
  <x:si>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</x:si>
  <x:si>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</x:si>
  <x:si>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</x:si>
  <x:si>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</x:si>
  <x:si>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</x:si>
  <x:si>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</x:si>
  <x:si>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</x:si>
  <x:si>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</x:si>
  <x:si>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</x:si>
  <x:si>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</x:si>
  <x:si>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</x:si>
  <x:si>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</x:si>
  <x:si>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</x:si>
  <x:si>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</x:si>
  <x:si>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</x:si>
  <x:si>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</x:si>
  <x:si>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</x:si>
  <x:si>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</x:si>
  <x:si>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</x:si>
  <x:si>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</x:si>
  <x:si>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</x:si>
  <x:si>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</x:si>
  <x:si>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</x:si>
  <x:si>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</x:si>
  <x:si>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</x:si>
  <x:si>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</x:si>
  <x:si>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</x:si>
  <x:si>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</x:si>
  <x:si>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</x:si>
  <x:si>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</x:si>
  <x:si>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</x:si>
  <x:si>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</x:si>
  <x:si>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</x:si>
  <x:si>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</x:si>
  <x:si>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</x:si>
  <x:si>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</x:si>
  <x:si>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</x:si>
  <x:si>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</x:si>
  <x:si>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</x:si>
  <x:si>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</x:si>
  <x:si>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</x:si>
  <x:si>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</x:si>
  <x:si>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</x:si>
  <x:si>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</x:si>
  <x:si>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</x:si>
  <x:si>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</x:si>
  <x:si>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</x:si>
  <x:si>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</x:si>
  <x:si>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</x:si>
  <x:si>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</x:si>
  <x:si>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</x:si>
  <x:si>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</x:si>
  <x:si>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</x:si>
  <x:si>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</x:si>
  <x:si>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</x:si>
  <x:si>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</x:si>
  <x:si>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</x:si>
  <x:si>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</x:si>
  <x:si>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</x:si>
  <x:si>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</x:si>
  <x:si>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</x:si>
  <x:si>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</x:si>
  <x:si>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</x:si>
  <x:si>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</x:si>
  <x:si>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</x:si>
  <x:si>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</x:si>
  <x:si>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</x:si>
  <x:si>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</x:si>
  <x:si>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</x:si>
  <x:si>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</x:si>
  <x:si>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</x:si>
  <x:si>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</x:si>
  <x:si>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</x:si>
  <x:si>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</x:si>
  <x:si>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</x:si>
  <x:si>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</x:si>
  <x:si>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</x:si>
  <x:si>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</x:si>
  <x:si>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</x:si>
  <x:si>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</x:si>
  <x:si>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</x:si>
  <x:si>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</x:si>
  <x:si>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</x:si>
  <x:si>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</x:si>
  <x:si>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</x:si>
  <x:si>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</x:si>
  <x:si>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</x:si>
  <x:si>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</x:si>
  <x:si>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</x:si>
  <x:si>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</x:si>
  <x:si>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</x:si>
  <x:si>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</x:si>
  <x:si>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</x:si>
  <x:si>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</x:si>
  <x:si>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</x:si>
  <x:si>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</x:si>
  <x:si>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</x:si>
  <x:si>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</x:si>
  <x:si>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</x:si>
  <x:si>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</x:si>
  <x:si>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</x:si>
  <x:si>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</x:si>
  <x:si>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</x:si>
  <x:si>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</x:si>
  <x:si>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</x:si>
  <x:si>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</x:si>
  <x:si>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</x:si>
  <x:si>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</x:si>
  <x:si>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</x:si>
  <x:si>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</x:si>
  <x:si>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</x:si>
  <x:si>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</x:si>
  <x:si>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</x:si>
  <x:si>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</x:si>
  <x:si>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</x:si>
  <x:si>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</x:si>
  <x:si>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</x:si>
  <x:si>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</x:si>
  <x:si>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</x:si>
  <x:si>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</x:si>
  <x:si>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</x:si>
  <x:si>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</x:si>
  <x:si>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</x:si>
  <x:si>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</x:si>
  <x:si>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</x:si>
  <x:si>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</x:si>
  <x:si>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</x:si>
  <x:si>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</x:si>
  <x:si>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</x:si>
  <x:si>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</x:si>
  <x:si>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</x:si>
  <x:si>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</x:si>
  <x:si>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</x:si>
  <x:si>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</x:si>
  <x:si>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</x:si>
  <x:si>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</x:si>
  <x:si>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</x:si>
  <x:si>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</x:si>
  <x:si>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</x:si>
  <x:si>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</x:si>
  <x:si>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</x:si>
  <x:si>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</x:si>
  <x:si>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</x:si>
  <x:si>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</x:si>
  <x:si>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</x:si>
  <x:si>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</x:si>
  <x:si>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</x:si>
  <x:si>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</x:si>
  <x:si>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</x:si>
  <x:si>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</x:si>
  <x:si>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</x:si>
  <x:si>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</x:si>
  <x:si>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</x:si>
  <x:si>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</x:si>
  <x:si>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</x:si>
  <x:si>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</x:si>
  <x:si>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</x:si>
  <x:si>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</x:si>
  <x:si>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</x:si>
  <x:si>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</x:si>
  <x:si>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</x:si>
  <x:si>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</x:si>
  <x:si>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</x:si>
  <x:si>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</x:si>
  <x:si>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</x:si>
  <x:si>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</x:si>
  <x:si>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</x:si>
  <x:si>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</x:si>
  <x:si>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</x:si>
  <x:si>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</x:si>
  <x:si>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</x:si>
  <x:si>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</x:si>
  <x:si>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</x:si>
  <x:si>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</x:si>
  <x:si>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</x:si>
  <x:si>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</x:si>
  <x:si>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</x:si>
  <x:si>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</x:si>
  <x:si>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</x:si>
  <x:si>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</x:si>
  <x:si>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</x:si>
  <x:si>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</x:si>
  <x:si>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</x:si>
  <x:si>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</x:si>
  <x:si>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</x:si>
  <x:si>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</x:si>
  <x:si>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</x:si>
  <x:si>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</x:si>
  <x:si>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</x:si>
  <x:si>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</x:si>
  <x:si>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</x:si>
  <x:si>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</x:si>
  <x:si>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</x:si>
  <x:si>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</x:si>
  <x:si>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</x:si>
  <x:si>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</x:si>
  <x:si>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</x:si>
  <x:si>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</x:si>
  <x:si>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</x:si>
  <x:si>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</x:si>
  <x:si>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</x:si>
  <x:si>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</x:si>
  <x:si>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Oxford Brookes University</x:t>
  </x:si>
  <x:si>
    <x:t>UKPRN: 10004930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</x:si>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</x:sst>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9830</x:v>
      </x:c>
      <x:c r="E13" s="412">
        <x:f>IF(($D$13+$D$14)=0,0,D13/($D$13+$D$14))</x:f>
        <x:v>0</x:v>
      </x:c>
      <x:c r="F13" s="403">
        <x:v>600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555</x:v>
      </x:c>
      <x:c r="E14" s="414">
        <x:f>IF(($D$13+$D$14)=0,0,D14/($D$13+$D$14))</x:f>
        <x:v>0</x:v>
      </x:c>
      <x:c r="F14" s="413">
        <x:v>1215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1365</x:v>
      </x:c>
      <x:c r="AQ14" s="407">
        <x:f t="shared" ref="AQ14:AQ30" si="2">IF(SUM($AP$13:$AP$30)=0,0,AP14/SUM($AP$13:$AP$30))</x:f>
        <x:v>0</x:v>
      </x:c>
      <x:c r="AR14" s="406">
        <x:v>935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8000</x:v>
      </x:c>
      <x:c r="E15" s="415">
        <x:f>IF(($D$15+$D$16+$D$17)=0,0,D15/($D$15+$D$16+$D$17))</x:f>
        <x:v>0</x:v>
      </x:c>
      <x:c r="F15" s="403">
        <x:v>295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940</x:v>
      </x:c>
      <x:c r="AQ15" s="407">
        <x:f t="shared" si="2"/>
        <x:v>0</x:v>
      </x:c>
      <x:c r="AR15" s="406">
        <x:v>50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1805</x:v>
      </x:c>
      <x:c r="E16" s="416">
        <x:f>IF(($D$15+$D$16+$D$17)=0,0,D16/($D$15+$D$16+$D$17))</x:f>
        <x:v>0</x:v>
      </x:c>
      <x:c r="F16" s="406">
        <x:v>740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10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580</x:v>
      </x:c>
      <x:c r="E17" s="418">
        <x:f>IF(($D$15+$D$16+$D$17)=0,0,D17/($D$15+$D$16+$D$17))</x:f>
        <x:v>0</x:v>
      </x:c>
      <x:c r="F17" s="413">
        <x:v>780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50</x:v>
      </x:c>
      <x:c r="AQ17" s="407">
        <x:f t="shared" si="2"/>
        <x:v>0</x:v>
      </x:c>
      <x:c r="AR17" s="406">
        <x:v>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7595</x:v>
      </x:c>
      <x:c r="E18" s="415">
        <x:f>IF(($D$18+$D$19+$D$20+$D$21+$D$22)=0,0,D18/($D$18+$D$19+$D$20+$D$21+$D$22))</x:f>
        <x:v>0</x:v>
      </x:c>
      <x:c r="F18" s="403">
        <x:v>1140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85</x:v>
      </x:c>
      <x:c r="AQ18" s="407">
        <x:f t="shared" si="2"/>
        <x:v>0</x:v>
      </x:c>
      <x:c r="AR18" s="406">
        <x:v>5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440</x:v>
      </x:c>
      <x:c r="E19" s="416">
        <x:f>IF(($D$18+$D$19+$D$20+$D$21+$D$22)=0,0,D19/($D$18+$D$19+$D$20+$D$21+$D$22))</x:f>
        <x:v>0</x:v>
      </x:c>
      <x:c r="F19" s="406">
        <x:v>100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335</x:v>
      </x:c>
      <x:c r="AQ19" s="407">
        <x:f t="shared" si="2"/>
        <x:v>0</x:v>
      </x:c>
      <x:c r="AR19" s="406">
        <x:v>30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720</x:v>
      </x:c>
      <x:c r="E20" s="416">
        <x:f>IF(($D$18+$D$19+$D$20+$D$21+$D$22)=0,0,D20/($D$18+$D$19+$D$20+$D$21+$D$22))</x:f>
        <x:v>0</x:v>
      </x:c>
      <x:c r="F20" s="406">
        <x:v>180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680</x:v>
      </x:c>
      <x:c r="AQ20" s="407">
        <x:f t="shared" si="2"/>
        <x:v>0</x:v>
      </x:c>
      <x:c r="AR20" s="406">
        <x:v>65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430</x:v>
      </x:c>
      <x:c r="E21" s="416">
        <x:f>IF(($D$18+$D$19+$D$20+$D$21+$D$22)=0,0,D21/($D$18+$D$19+$D$20+$D$21+$D$22))</x:f>
        <x:v>0</x:v>
      </x:c>
      <x:c r="F21" s="406">
        <x:v>55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915</x:v>
      </x:c>
      <x:c r="AQ21" s="407">
        <x:f t="shared" si="2"/>
        <x:v>0</x:v>
      </x:c>
      <x:c r="AR21" s="406">
        <x:v>75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1200</x:v>
      </x:c>
      <x:c r="E22" s="418">
        <x:f>IF(($D$18+$D$19+$D$20+$D$21+$D$22)=0,0,D22/($D$18+$D$19+$D$20+$D$21+$D$22))</x:f>
        <x:v>0</x:v>
      </x:c>
      <x:c r="F22" s="413">
        <x:v>340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1045</x:v>
      </x:c>
      <x:c r="AQ22" s="407">
        <x:f t="shared" si="2"/>
        <x:v>0</x:v>
      </x:c>
      <x:c r="AR22" s="406">
        <x:v>65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4640</x:v>
      </x:c>
      <x:c r="E23" s="415">
        <x:f>IF(($D$23+$D$24+$D$25)=0,0,D23/($D$23+$D$24+$D$25))</x:f>
        <x:v>0</x:v>
      </x:c>
      <x:c r="F23" s="403">
        <x:v>520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405</x:v>
      </x:c>
      <x:c r="AQ23" s="407">
        <x:f t="shared" si="2"/>
        <x:v>0</x:v>
      </x:c>
      <x:c r="AR23" s="406">
        <x:v>30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5745</x:v>
      </x:c>
      <x:c r="E24" s="416">
        <x:f>IF(($D$23+$D$24+$D$25)=0,0,D24/($D$23+$D$24+$D$25))</x:f>
        <x:v>0</x:v>
      </x:c>
      <x:c r="F24" s="406">
        <x:v>1295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1980</x:v>
      </x:c>
      <x:c r="AQ24" s="407">
        <x:f t="shared" si="2"/>
        <x:v>0</x:v>
      </x:c>
      <x:c r="AR24" s="406">
        <x:v>55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355</x:v>
      </x:c>
      <x:c r="AQ25" s="407">
        <x:f t="shared" si="2"/>
        <x:v>0</x:v>
      </x:c>
      <x:c r="AR25" s="406">
        <x:v>15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1575</x:v>
      </x:c>
      <x:c r="E26" s="415">
        <x:f>IF(($D$26+$D$27)=0,0,D26/($D$26+$D$27))</x:f>
        <x:v>0</x:v>
      </x:c>
      <x:c r="F26" s="403">
        <x:v>205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540</x:v>
      </x:c>
      <x:c r="AQ26" s="407">
        <x:f t="shared" si="2"/>
        <x:v>0</x:v>
      </x:c>
      <x:c r="AR26" s="406">
        <x:v>195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8805</x:v>
      </x:c>
      <x:c r="E27" s="418">
        <x:f>IF(($D$26+$D$27)=0,0,D27/($D$26+$D$27))</x:f>
        <x:v>0</x:v>
      </x:c>
      <x:c r="F27" s="413">
        <x:v>1610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580</x:v>
      </x:c>
      <x:c r="AQ27" s="407">
        <x:f t="shared" si="2"/>
        <x:v>0</x:v>
      </x:c>
      <x:c r="AR27" s="406">
        <x:v>55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1580</x:v>
      </x:c>
      <x:c r="E28" s="415">
        <x:f>IF(($D$28+$D$29+$D$30+$D$31)=0,0,D28/($D$28+$D$29+$D$30+$D$31))</x:f>
        <x:v>0</x:v>
      </x:c>
      <x:c r="F28" s="403">
        <x:v>55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225</x:v>
      </x:c>
      <x:c r="AQ28" s="407">
        <x:f t="shared" si="2"/>
        <x:v>0</x:v>
      </x:c>
      <x:c r="AR28" s="406">
        <x:v>30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4560</x:v>
      </x:c>
      <x:c r="E29" s="416">
        <x:f>IF(($D$28+$D$29+$D$30+$D$31)=0,0,D29/($D$28+$D$29+$D$30+$D$31))</x:f>
        <x:v>0</x:v>
      </x:c>
      <x:c r="F29" s="406">
        <x:v>185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810</x:v>
      </x:c>
      <x:c r="AQ29" s="407">
        <x:f t="shared" si="2"/>
        <x:v>0</x:v>
      </x:c>
      <x:c r="AR29" s="406">
        <x:v>35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1765</x:v>
      </x:c>
      <x:c r="E30" s="416">
        <x:f>IF(($D$28+$D$29+$D$30+$D$31)=0,0,D30/($D$28+$D$29+$D$30+$D$31))</x:f>
        <x:v>0</x:v>
      </x:c>
      <x:c r="F30" s="406">
        <x:v>230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70</x:v>
      </x:c>
      <x:c r="AQ30" s="410">
        <x:f t="shared" si="2"/>
        <x:v>0</x:v>
      </x:c>
      <x:c r="AR30" s="409">
        <x:v>170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2480</x:v>
      </x:c>
      <x:c r="E31" s="421">
        <x:f>IF(($D$28+$D$29+$D$30+$D$31)=0,0,D31/($D$28+$D$29+$D$30+$D$31))</x:f>
        <x:v>0</x:v>
      </x:c>
      <x:c r="F31" s="420">
        <x:v>1345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8620</x:v>
      </x:c>
      <x:c r="E32" s="424">
        <x:f>IF(($D$32+$D$33+$D$34)=0,0,D32/($D$32+$D$33+$D$34))</x:f>
        <x:v>0</x:v>
      </x:c>
      <x:c r="F32" s="423">
        <x:v>1505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565</x:v>
      </x:c>
      <x:c r="E33" s="427">
        <x:f>IF(($D$32+$D$33+$D$34)=0,0,D33/($D$32+$D$33+$D$34))</x:f>
        <x:v>0</x:v>
      </x:c>
      <x:c r="F33" s="426">
        <x:v>60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1200</x:v>
      </x:c>
      <x:c r="E34" s="421">
        <x:f>IF(($D$32+$D$33+$D$34)=0,0,D34/($D$32+$D$33+$D$34))</x:f>
        <x:v>0</x:v>
      </x:c>
      <x:c r="F34" s="420">
        <x:v>250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1115</x:v>
      </x:c>
      <x:c r="E35" s="424">
        <x:f>IF(($D$35+$D$36)=0,0,D35/($D$35+$D$36))</x:f>
        <x:v>0</x:v>
      </x:c>
      <x:c r="F35" s="423">
        <x:v>660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7480</x:v>
      </x:c>
      <x:c r="E36" s="421">
        <x:f>IF(($D$35+$D$36)=0,0,D36/($D$35+$D$36))</x:f>
        <x:v>0</x:v>
      </x:c>
      <x:c r="F36" s="420">
        <x:v>835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380</x:v>
      </x:c>
      <x:c r="E37" s="430">
        <x:f>IF(($D$37+$D$38+$D$39+$D$40+$D$41)=0,0,D37/($D$37+$D$38+$D$39+$D$40+$D$41))</x:f>
        <x:v>0</x:v>
      </x:c>
      <x:c r="F37" s="429">
        <x:v>15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680</x:v>
      </x:c>
      <x:c r="E38" s="416">
        <x:f>IF(($D$37+$D$38+$D$39+$D$40+$D$41)=0,0,D38/($D$37+$D$38+$D$39+$D$40+$D$41))</x:f>
        <x:v>0</x:v>
      </x:c>
      <x:c r="F38" s="429">
        <x:v>25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1010</x:v>
      </x:c>
      <x:c r="E39" s="416">
        <x:f>IF(($D$37+$D$38+$D$39+$D$40+$D$41)=0,0,D39/($D$37+$D$38+$D$39+$D$40+$D$41))</x:f>
        <x:v>0</x:v>
      </x:c>
      <x:c r="F39" s="429">
        <x:v>35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1730</x:v>
      </x:c>
      <x:c r="E40" s="416">
        <x:f>IF(($D$37+$D$38+$D$39+$D$40+$D$41)=0,0,D40/($D$37+$D$38+$D$39+$D$40+$D$41))</x:f>
        <x:v>0</x:v>
      </x:c>
      <x:c r="F40" s="429">
        <x:v>55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2870</x:v>
      </x:c>
      <x:c r="E41" s="418">
        <x:f>IF(($D$37+$D$38+$D$39+$D$40+$D$41)=0,0,D41/($D$37+$D$38+$D$39+$D$40+$D$41))</x:f>
        <x:v>0</x:v>
      </x:c>
      <x:c r="F41" s="429">
        <x:v>85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29" t="s">
        <x:v>122</x:v>
      </x:c>
      <x:c r="H13" s="461"/>
      <x:c r="I13" s="462" t="s">
        <x:v>122</x:v>
      </x:c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 t="s">
        <x:v>122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 t="s">
        <x:v>686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686</x:v>
      </x:c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 t="s">
        <x:v>611</x:v>
      </x:c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118</x:v>
      </x:c>
      <x:c r="I23" s="121"/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119</x:v>
      </x:c>
      <x:c r="D24" s="383" t="s">
        <x:f>'Benchmark (b)'!C23</x:f>
        <x:v>119</x:v>
      </x:c>
      <x:c r="E24" s="383" t="s">
        <x:f>'Difference (a-b)'!C23</x:f>
        <x:v>119</x:v>
      </x:c>
      <x:c r="F24" s="383" t="s">
        <x:f>'Z-score'!C23</x:f>
        <x:v>119</x:v>
      </x:c>
      <x:c r="G24" s="9" t="s">
        <x:v>119</x:v>
      </x:c>
      <x:c r="H24" s="70" t="s">
        <x:v>119</x:v>
      </x:c>
      <x:c r="I24" s="25"/>
      <x:c r="J24" s="472" t="s">
        <x:v>119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9" t="s">
        <x:v>122</x:v>
      </x:c>
      <x:c r="H13" s="14"/>
      <x:c r="I13" s="26" t="s">
        <x:v>122</x:v>
      </x:c>
      <x:c r="J13" s="26"/>
      <x:c r="K13" s="14" t="s">
        <x:v>122</x:v>
      </x:c>
      <x:c r="L13" s="15"/>
      <x:c r="M13" s="14" t="s">
        <x:v>122</x:v>
      </x:c>
      <x:c r="N13" s="16"/>
      <x:c r="O13" s="14" t="s">
        <x:v>122</x:v>
      </x:c>
      <x:c r="P13" s="16"/>
      <x:c r="Q13" s="14" t="s">
        <x:v>122</x:v>
      </x:c>
      <x:c r="R13" s="16"/>
      <x:c r="S13" s="17" t="s">
        <x:v>122</x:v>
      </x:c>
      <x:c r="T13" s="16"/>
      <x:c r="U13" s="26"/>
      <x:c r="V13" s="26" t="s">
        <x:v>122</x:v>
      </x:c>
      <x:c r="W13" s="248" t="s">
        <x:v>117</x:v>
      </x:c>
      <x:c r="X13" s="249" t="s">
        <x:v>117</x:v>
      </x:c>
      <x:c r="Y13" s="25"/>
      <x:c r="Z13" s="25" t="s">
        <x:v>612</x:v>
      </x:c>
      <x:c r="AA13" s="19" t="s">
        <x:v>612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26"/>
      <x:c r="K14" s="14" t="s">
        <x:v>118</x:v>
      </x:c>
      <x:c r="L14" s="16"/>
      <x:c r="M14" s="26" t="s">
        <x:v>118</x:v>
      </x:c>
      <x:c r="N14" s="16" t="s">
        <x:v>122</x:v>
      </x:c>
      <x:c r="O14" s="14"/>
      <x:c r="P14" s="16" t="s">
        <x:v>118</x:v>
      </x:c>
      <x:c r="Q14" s="26" t="s">
        <x:v>118</x:v>
      </x:c>
      <x:c r="R14" s="16"/>
      <x:c r="S14" s="17" t="s">
        <x:v>118</x:v>
      </x:c>
      <x:c r="T14" s="16" t="s">
        <x:v>122</x:v>
      </x:c>
      <x:c r="U14" s="26" t="s">
        <x:v>118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612</x:v>
      </x:c>
      <x:c r="AA14" s="28" t="s">
        <x:v>612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612</x:v>
      </x:c>
      <x:c r="AA15" s="111" t="s">
        <x:v>612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 t="s">
        <x:v>122</x:v>
      </x:c>
      <x:c r="K16" s="112"/>
      <x:c r="L16" s="114" t="s">
        <x:v>118</x:v>
      </x:c>
      <x:c r="M16" s="112"/>
      <x:c r="N16" s="115" t="s">
        <x:v>118</x:v>
      </x:c>
      <x:c r="O16" s="112"/>
      <x:c r="P16" s="115"/>
      <x:c r="Q16" s="112"/>
      <x:c r="R16" s="115" t="s">
        <x:v>122</x:v>
      </x:c>
      <x:c r="S16" s="116"/>
      <x:c r="T16" s="115" t="s">
        <x:v>122</x:v>
      </x:c>
      <x:c r="U16" s="113"/>
      <x:c r="V16" s="113" t="s">
        <x:v>122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 t="s">
        <x:v>686</x:v>
      </x:c>
      <x:c r="K17" s="26"/>
      <x:c r="L17" s="16"/>
      <x:c r="M17" s="26"/>
      <x:c r="N17" s="16"/>
      <x:c r="O17" s="26"/>
      <x:c r="P17" s="16"/>
      <x:c r="Q17" s="26"/>
      <x:c r="R17" s="26"/>
      <x:c r="S17" s="17" t="s">
        <x:v>686</x:v>
      </x:c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686</x:v>
      </x:c>
      <x:c r="I18" s="26"/>
      <x:c r="J18" s="69"/>
      <x:c r="K18" s="26"/>
      <x:c r="L18" s="69"/>
      <x:c r="M18" s="26" t="s">
        <x:v>119</x:v>
      </x:c>
      <x:c r="N18" s="69" t="s">
        <x:v>122</x:v>
      </x:c>
      <x:c r="O18" s="26"/>
      <x:c r="P18" s="69" t="s">
        <x:v>119</x:v>
      </x:c>
      <x:c r="Q18" s="26"/>
      <x:c r="R18" s="26"/>
      <x:c r="S18" s="17"/>
      <x:c r="T18" s="16"/>
      <x:c r="U18" s="26" t="s">
        <x:v>686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 t="s">
        <x:v>611</x:v>
      </x:c>
      <x:c r="K20" s="70"/>
      <x:c r="L20" s="19" t="s">
        <x:v>123</x:v>
      </x:c>
      <x:c r="M20" s="18"/>
      <x:c r="N20" s="19"/>
      <x:c r="O20" s="18" t="s">
        <x:v>123</x:v>
      </x:c>
      <x:c r="P20" s="19"/>
      <x:c r="Q20" s="18"/>
      <x:c r="R20" s="19"/>
      <x:c r="S20" s="18" t="s">
        <x:v>686</x:v>
      </x:c>
      <x:c r="T20" s="19" t="s">
        <x:v>122</x:v>
      </x:c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 t="s">
        <x:v>611</x:v>
      </x:c>
      <x:c r="K21" s="18"/>
      <x:c r="L21" s="19" t="s">
        <x:v>123</x:v>
      </x:c>
      <x:c r="M21" s="18"/>
      <x:c r="N21" s="19"/>
      <x:c r="O21" s="18" t="s">
        <x:v>123</x:v>
      </x:c>
      <x:c r="P21" s="19"/>
      <x:c r="Q21" s="18"/>
      <x:c r="R21" s="19"/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 t="s">
        <x:v>611</x:v>
      </x:c>
      <x:c r="K22" s="119"/>
      <x:c r="L22" s="111" t="s">
        <x:v>123</x:v>
      </x:c>
      <x:c r="M22" s="119"/>
      <x:c r="N22" s="111"/>
      <x:c r="O22" s="119" t="s">
        <x:v>123</x:v>
      </x:c>
      <x:c r="P22" s="111"/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118</x:v>
      </x:c>
      <x:c r="I23" s="121"/>
      <x:c r="J23" s="121"/>
      <x:c r="K23" s="122" t="s">
        <x:v>118</x:v>
      </x:c>
      <x:c r="L23" s="516">
        <x:v>                   0</x:v>
      </x:c>
      <x:c r="M23" s="122"/>
      <x:c r="N23" s="115" t="s">
        <x:v>118</x:v>
      </x:c>
      <x:c r="O23" s="122" t="s">
        <x:v>123</x:v>
      </x:c>
      <x:c r="P23" s="123" t="s">
        <x:v>123</x:v>
      </x:c>
      <x:c r="Q23" s="122" t="s">
        <x:v>118</x:v>
      </x:c>
      <x:c r="R23" s="123"/>
      <x:c r="S23" s="122" t="s">
        <x:v>122</x:v>
      </x:c>
      <x:c r="T23" s="123" t="s">
        <x:v>122</x:v>
      </x:c>
      <x:c r="U23" s="124"/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119</x:v>
      </x:c>
      <x:c r="D24" s="383" t="s">
        <x:f>'Benchmark (b)'!C23</x:f>
        <x:v>119</x:v>
      </x:c>
      <x:c r="E24" s="383" t="s">
        <x:f>'Difference (a-b)'!C23</x:f>
        <x:v>119</x:v>
      </x:c>
      <x:c r="F24" s="383" t="s">
        <x:f>'Z-score'!C23</x:f>
        <x:v>119</x:v>
      </x:c>
      <x:c r="G24" s="9" t="s">
        <x:v>119</x:v>
      </x:c>
      <x:c r="H24" s="70" t="s">
        <x:v>119</x:v>
      </x:c>
      <x:c r="I24" s="25"/>
      <x:c r="J24" s="72" t="s">
        <x:v>119</x:v>
      </x:c>
      <x:c r="K24" s="70" t="s">
        <x:v>119</x:v>
      </x:c>
      <x:c r="L24" s="19"/>
      <x:c r="M24" s="18" t="s">
        <x:v>119</x:v>
      </x:c>
      <x:c r="N24" s="19"/>
      <x:c r="O24" s="18"/>
      <x:c r="P24" s="19" t="s">
        <x:v>119</x:v>
      </x:c>
      <x:c r="Q24" s="18" t="s">
        <x:v>119</x:v>
      </x:c>
      <x:c r="R24" s="19" t="s">
        <x:v>686</x:v>
      </x:c>
      <x:c r="S24" s="18"/>
      <x:c r="T24" s="19" t="s">
        <x:v>686</x:v>
      </x:c>
      <x:c r="U24" s="25" t="s">
        <x:v>686</x:v>
      </x:c>
      <x:c r="V24" s="25" t="s">
        <x:v>119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 t="s">
        <x:v>686</x:v>
      </x:c>
      <x:c r="L25" s="24" t="s">
        <x:v>118</x:v>
      </x:c>
      <x:c r="M25" s="23"/>
      <x:c r="N25" s="24" t="s">
        <x:v>122</x:v>
      </x:c>
      <x:c r="O25" s="23"/>
      <x:c r="P25" s="24" t="s">
        <x:v>686</x:v>
      </x:c>
      <x:c r="Q25" s="23"/>
      <x:c r="R25" s="24"/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 t="s">
        <x:v>122</x:v>
      </x:c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 t="s">
        <x:v>686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 t="s">
        <x:v>686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123</x:v>
      </x:c>
      <x:c r="E18" s="632" t="s">
        <x:v>611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123</x:v>
      </x:c>
      <x:c r="E19" s="80" t="s">
        <x:v>611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123</x:v>
      </x:c>
      <x:c r="E20" s="96" t="s">
        <x:v>611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686</x:v>
      </x:c>
      <x:c r="D22" s="80"/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88.57439734</x:v>
      </x:c>
      <x:c r="D12" s="681">
        <x:v>88.253928028</x:v>
      </x:c>
      <x:c r="E12" s="682">
        <x:v>89.808587688</x:v>
      </x:c>
      <x:c r="F12" s="682">
        <x:v>87.743006164</x:v>
      </x:c>
      <x:c r="G12" s="681">
        <x:v>88.663138125</x:v>
      </x:c>
      <x:c r="H12" s="683">
        <x:v>85.284810127</x:v>
      </x:c>
      <x:c r="I12" s="681">
        <x:v>88.452429984</x:v>
      </x:c>
      <x:c r="J12" s="684">
        <x:v>89.085418464</x:v>
      </x:c>
      <x:c r="K12" s="681">
        <x:v>89.383012821</x:v>
      </x:c>
      <x:c r="L12" s="684">
        <x:v>88.55074501</x:v>
      </x:c>
      <x:c r="M12" s="681">
        <x:v>89.330725771</x:v>
      </x:c>
      <x:c r="N12" s="684">
        <x:v>85.159010601</x:v>
      </x:c>
      <x:c r="O12" s="685">
        <x:v>87.974683544</x:v>
      </x:c>
      <x:c r="P12" s="684">
        <x:v>88.686599566</x:v>
      </x:c>
      <x:c r="Q12" s="682">
        <x:v>87.123039807</x:v>
      </x:c>
      <x:c r="R12" s="682">
        <x:v>89.597505669</x:v>
      </x:c>
      <x:c r="S12" s="686" t="s">
        <x:v>117</x:v>
      </x:c>
      <x:c r="T12" s="687" t="s">
        <x:v>117</x:v>
      </x:c>
      <x:c r="U12" s="688">
        <x:v>88.777089783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75.209476309</x:v>
      </x:c>
      <x:c r="D13" s="681">
        <x:v>75.202736949</x:v>
      </x:c>
      <x:c r="E13" s="682">
        <x:v>76.815830316</x:v>
      </x:c>
      <x:c r="F13" s="682">
        <x:v>73.743480322</x:v>
      </x:c>
      <x:c r="G13" s="681">
        <x:v>75.274884753</x:v>
      </x:c>
      <x:c r="H13" s="684">
        <x:v>72.784810127</x:v>
      </x:c>
      <x:c r="I13" s="682">
        <x:v>74.490321252</x:v>
      </x:c>
      <x:c r="J13" s="684">
        <x:v>78.222605695</x:v>
      </x:c>
      <x:c r="K13" s="681">
        <x:v>74.695512821</x:v>
      </x:c>
      <x:c r="L13" s="684">
        <x:v>74.464436323</x:v>
      </x:c>
      <x:c r="M13" s="682">
        <x:v>75.266188614</x:v>
      </x:c>
      <x:c r="N13" s="684">
        <x:v>74.870435807</x:v>
      </x:c>
      <x:c r="O13" s="685">
        <x:v>75.400843882</x:v>
      </x:c>
      <x:c r="P13" s="684">
        <x:v>75.173672785</x:v>
      </x:c>
      <x:c r="Q13" s="682">
        <x:v>74.823080016</x:v>
      </x:c>
      <x:c r="R13" s="682">
        <x:v>75.48185941</x:v>
      </x:c>
      <x:c r="S13" s="686" t="s">
        <x:v>117</x:v>
      </x:c>
      <x:c r="T13" s="687" t="s">
        <x:v>117</x:v>
      </x:c>
      <x:c r="U13" s="688">
        <x:v>75.328947368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82.321636454</x:v>
      </x:c>
      <x:c r="D14" s="692">
        <x:v>81.58472715</x:v>
      </x:c>
      <x:c r="E14" s="693">
        <x:v>83.057280883</x:v>
      </x:c>
      <x:c r="F14" s="693">
        <x:v>82.3371284</x:v>
      </x:c>
      <x:c r="G14" s="692">
        <x:v>82.405351551</x:v>
      </x:c>
      <x:c r="H14" s="694">
        <x:v>79.219409283</x:v>
      </x:c>
      <x:c r="I14" s="692">
        <x:v>82.165911276</x:v>
      </x:c>
      <x:c r="J14" s="695">
        <x:v>82.973828013</x:v>
      </x:c>
      <x:c r="K14" s="692">
        <x:v>83.467094703</x:v>
      </x:c>
      <x:c r="L14" s="695">
        <x:v>81.75384327</x:v>
      </x:c>
      <x:c r="M14" s="692">
        <x:v>82.514670724</x:v>
      </x:c>
      <x:c r="N14" s="695">
        <x:v>80.64072327</x:v>
      </x:c>
      <x:c r="O14" s="696">
        <x:v>81.768635724</x:v>
      </x:c>
      <x:c r="P14" s="695">
        <x:v>82.425139849</x:v>
      </x:c>
      <x:c r="Q14" s="692">
        <x:v>82.032193159</x:v>
      </x:c>
      <x:c r="R14" s="693">
        <x:v>82.525510204</x:v>
      </x:c>
      <x:c r="S14" s="697" t="s">
        <x:v>117</x:v>
      </x:c>
      <x:c r="T14" s="698" t="s">
        <x:v>117</x:v>
      </x:c>
      <x:c r="U14" s="699">
        <x:v>82.097690025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4.8845660539</x:v>
      </x:c>
      <x:c r="D15" s="703">
        <x:v>5.6539297919</x:v>
      </x:c>
      <x:c r="E15" s="704">
        <x:v>4.8928571429</x:v>
      </x:c>
      <x:c r="F15" s="704">
        <x:v>4.1354510039</x:v>
      </x:c>
      <x:c r="G15" s="703">
        <x:v>4.6497870327</x:v>
      </x:c>
      <x:c r="H15" s="705">
        <x:v>7.0796460177</x:v>
      </x:c>
      <x:c r="I15" s="703">
        <x:v>3.9069490009</x:v>
      </x:c>
      <x:c r="J15" s="706">
        <x:v>7.358490566</x:v>
      </x:c>
      <x:c r="K15" s="703">
        <x:v>4.6139359699</x:v>
      </x:c>
      <x:c r="L15" s="706">
        <x:v>3.777619387</x:v>
      </x:c>
      <x:c r="M15" s="703">
        <x:v>4.6733732332</x:v>
      </x:c>
      <x:c r="N15" s="706">
        <x:v>5.9334298119</x:v>
      </x:c>
      <x:c r="O15" s="707">
        <x:v>5.9405940594</x:v>
      </x:c>
      <x:c r="P15" s="706">
        <x:v>4.6965499874</x:v>
      </x:c>
      <x:c r="Q15" s="704">
        <x:v>6.0452120904</x:v>
      </x:c>
      <x:c r="R15" s="704">
        <x:v>4.0413360399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93.237436951</x:v>
      </x:c>
      <x:c r="D16" s="681">
        <x:v>94.124423963</x:v>
      </x:c>
      <x:c r="E16" s="682">
        <x:v>93.386093838</x:v>
      </x:c>
      <x:c r="F16" s="684">
        <x:v>92.261904762</x:v>
      </x:c>
      <x:c r="G16" s="682">
        <x:v>92.753001715</x:v>
      </x:c>
      <x:c r="H16" s="684">
        <x:v>96.516690856</x:v>
      </x:c>
      <x:c r="I16" s="682">
        <x:v>92.527530152</x:v>
      </x:c>
      <x:c r="J16" s="684">
        <x:v>94.996751137</x:v>
      </x:c>
      <x:c r="K16" s="682">
        <x:v>91.846921797</x:v>
      </x:c>
      <x:c r="L16" s="684">
        <x:v>92.645684014</x:v>
      </x:c>
      <x:c r="M16" s="682">
        <x:v>94.026974952</x:v>
      </x:c>
      <x:c r="N16" s="682">
        <x:v>87.646076795</x:v>
      </x:c>
      <x:c r="O16" s="685">
        <x:v>90.525114155</x:v>
      </x:c>
      <x:c r="P16" s="684">
        <x:v>93.768148314</x:v>
      </x:c>
      <x:c r="Q16" s="682">
        <x:v>91.055456172</x:v>
      </x:c>
      <x:c r="R16" s="682">
        <x:v>94.802694899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72.146459929</x:v>
      </x:c>
      <x:c r="D17" s="681">
        <x:v>70.852534562</x:v>
      </x:c>
      <x:c r="E17" s="682">
        <x:v>71.848501979</x:v>
      </x:c>
      <x:c r="F17" s="719">
        <x:v>73.647186147</x:v>
      </x:c>
      <x:c r="G17" s="682">
        <x:v>69.811320755</x:v>
      </x:c>
      <x:c r="H17" s="719">
        <x:v>87.953555878</x:v>
      </x:c>
      <x:c r="I17" s="682">
        <x:v>67.383324594</x:v>
      </x:c>
      <x:c r="J17" s="719">
        <x:v>83.950617284</x:v>
      </x:c>
      <x:c r="K17" s="682">
        <x:v>64.725457571</x:v>
      </x:c>
      <x:c r="L17" s="719">
        <x:v>67.840448738</x:v>
      </x:c>
      <x:c r="M17" s="682">
        <x:v>72.875187326</x:v>
      </x:c>
      <x:c r="N17" s="682">
        <x:v>66.444073456</x:v>
      </x:c>
      <x:c r="O17" s="685">
        <x:v>70.319634703</x:v>
      </x:c>
      <x:c r="P17" s="684">
        <x:v>72.503908868</x:v>
      </x:c>
      <x:c r="Q17" s="682">
        <x:v>70.259391771</x:v>
      </x:c>
      <x:c r="R17" s="682">
        <x:v>73.500160411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88.372093023</x:v>
      </x:c>
      <x:c r="D19" s="681" t="s">
        <x:v>679</x:v>
      </x:c>
      <x:c r="E19" s="726">
        <x:v>87.837837838</x:v>
      </x:c>
      <x:c r="F19" s="682" t="s">
        <x:v>611</x:v>
      </x:c>
      <x:c r="G19" s="685">
        <x:v>88.291139241</x:v>
      </x:c>
      <x:c r="H19" s="683" t="s">
        <x:v>123</x:v>
      </x:c>
      <x:c r="I19" s="685">
        <x:v>85.795454545</x:v>
      </x:c>
      <x:c r="J19" s="683">
        <x:v>91.071428571</x:v>
      </x:c>
      <x:c r="K19" s="685" t="s">
        <x:v>123</x:v>
      </x:c>
      <x:c r="L19" s="683" t="s">
        <x:v>679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>
        <x:v>86.25</x:v>
      </x:c>
      <x:c r="R19" s="688">
        <x:v>90.217391304</x:v>
      </x:c>
      <x:c r="S19" s="686" t="s">
        <x:v>117</x:v>
      </x:c>
      <x:c r="T19" s="712" t="s">
        <x:v>117</x:v>
      </x:c>
      <x:c r="U19" s="685">
        <x:v>88.636363636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81.162790698</x:v>
      </x:c>
      <x:c r="D20" s="681">
        <x:v>80</x:v>
      </x:c>
      <x:c r="E20" s="682">
        <x:v>83.783783784</x:v>
      </x:c>
      <x:c r="F20" s="682" t="s">
        <x:v>611</x:v>
      </x:c>
      <x:c r="G20" s="685">
        <x:v>80.506329114</x:v>
      </x:c>
      <x:c r="H20" s="683" t="s">
        <x:v>123</x:v>
      </x:c>
      <x:c r="I20" s="685">
        <x:v>78.636363636</x:v>
      </x:c>
      <x:c r="J20" s="683">
        <x:v>83.80952381</x:v>
      </x:c>
      <x:c r="K20" s="685" t="s">
        <x:v>123</x:v>
      </x:c>
      <x:c r="L20" s="683">
        <x:v>78.571428571</x:v>
      </x:c>
      <x:c r="M20" s="685" t="s">
        <x:v>679</x:v>
      </x:c>
      <x:c r="N20" s="683" t="s">
        <x:v>679</x:v>
      </x:c>
      <x:c r="O20" s="685">
        <x:v>67.826086957</x:v>
      </x:c>
      <x:c r="P20" s="683">
        <x:v>86.031746032</x:v>
      </x:c>
      <x:c r="Q20" s="688">
        <x:v>79.5</x:v>
      </x:c>
      <x:c r="R20" s="688">
        <x:v>82.608695652</x:v>
      </x:c>
      <x:c r="S20" s="686" t="s">
        <x:v>117</x:v>
      </x:c>
      <x:c r="T20" s="712" t="s">
        <x:v>117</x:v>
      </x:c>
      <x:c r="U20" s="685">
        <x:v>82.077922078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81.395348837</x:v>
      </x:c>
      <x:c r="D21" s="692">
        <x:v>84.31372549</x:v>
      </x:c>
      <x:c r="E21" s="693">
        <x:v>81.081081081</x:v>
      </x:c>
      <x:c r="F21" s="693" t="s">
        <x:v>611</x:v>
      </x:c>
      <x:c r="G21" s="696">
        <x:v>81.434599156</x:v>
      </x:c>
      <x:c r="H21" s="694" t="s">
        <x:v>123</x:v>
      </x:c>
      <x:c r="I21" s="696">
        <x:v>78.787878788</x:v>
      </x:c>
      <x:c r="J21" s="694">
        <x:v>84.126984127</x:v>
      </x:c>
      <x:c r="K21" s="696" t="s">
        <x:v>123</x:v>
      </x:c>
      <x:c r="L21" s="694">
        <x:v>66.666666667</x:v>
      </x:c>
      <x:c r="M21" s="696" t="s">
        <x:v>679</x:v>
      </x:c>
      <x:c r="N21" s="694" t="s">
        <x:v>679</x:v>
      </x:c>
      <x:c r="O21" s="696">
        <x:v>66.666666667</x:v>
      </x:c>
      <x:c r="P21" s="694">
        <x:v>86.772486772</x:v>
      </x:c>
      <x:c r="Q21" s="699">
        <x:v>80.833333333</x:v>
      </x:c>
      <x:c r="R21" s="699">
        <x:v>81.884057971</x:v>
      </x:c>
      <x:c r="S21" s="697" t="s">
        <x:v>117</x:v>
      </x:c>
      <x:c r="T21" s="727" t="s">
        <x:v>117</x:v>
      </x:c>
      <x:c r="U21" s="696">
        <x:v>81.818181818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17.46031746</x:v>
      </x:c>
      <x:c r="D22" s="703">
        <x:v>14.285714286</x:v>
      </x:c>
      <x:c r="E22" s="704">
        <x:v>20.779220779</x:v>
      </x:c>
      <x:c r="F22" s="704">
        <x:v>16.666666667</x:v>
      </x:c>
      <x:c r="G22" s="707">
        <x:v>17.46031746</x:v>
      </x:c>
      <x:c r="H22" s="729">
        <x:v>                   0</x:v>
      </x:c>
      <x:c r="I22" s="707">
        <x:v>20</x:v>
      </x:c>
      <x:c r="J22" s="706">
        <x:v>15.789473684</x:v>
      </x:c>
      <x:c r="K22" s="707" t="s">
        <x:v>123</x:v>
      </x:c>
      <x:c r="L22" s="705" t="s">
        <x:v>123</x:v>
      </x:c>
      <x:c r="M22" s="707">
        <x:v>14.379084967</x:v>
      </x:c>
      <x:c r="N22" s="705">
        <x:v>24</x:v>
      </x:c>
      <x:c r="O22" s="707">
        <x:v>13.888888889</x:v>
      </x:c>
      <x:c r="P22" s="705">
        <x:v>18.300653595</x:v>
      </x:c>
      <x:c r="Q22" s="730">
        <x:v>20.238095238</x:v>
      </x:c>
      <x:c r="R22" s="730">
        <x:v>15.238095238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92.087312415</x:v>
      </x:c>
      <x:c r="D23" s="682">
        <x:v>90.082644628</x:v>
      </x:c>
      <x:c r="E23" s="688">
        <x:v>94.676806084</x:v>
      </x:c>
      <x:c r="F23" s="682">
        <x:v>91.228070175</x:v>
      </x:c>
      <x:c r="G23" s="681">
        <x:v>89.591836735</x:v>
      </x:c>
      <x:c r="H23" s="683">
        <x:v>97.119341564</x:v>
      </x:c>
      <x:c r="I23" s="685">
        <x:v>90.322580645</x:v>
      </x:c>
      <x:c r="J23" s="683">
        <x:v>95.780590717</x:v>
      </x:c>
      <x:c r="K23" s="685">
        <x:v>87.5</x:v>
      </x:c>
      <x:c r="L23" s="683">
        <x:v>86.86440678</x:v>
      </x:c>
      <x:c r="M23" s="685">
        <x:v>92.882562278</x:v>
      </x:c>
      <x:c r="N23" s="683">
        <x:v>87.096774194</x:v>
      </x:c>
      <x:c r="O23" s="685">
        <x:v>86.466165414</x:v>
      </x:c>
      <x:c r="P23" s="683">
        <x:v>93.333333333</x:v>
      </x:c>
      <x:c r="Q23" s="688">
        <x:v>90.878378378</x:v>
      </x:c>
      <x:c r="R23" s="688">
        <x:v>92.90617849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76.398362892</x:v>
      </x:c>
      <x:c r="D24" s="738">
        <x:v>74.380165289</x:v>
      </x:c>
      <x:c r="E24" s="738">
        <x:v>77.186311787</x:v>
      </x:c>
      <x:c r="F24" s="739">
        <x:v>77.631578947</x:v>
      </x:c>
      <x:c r="G24" s="740">
        <x:v>69.183673469</x:v>
      </x:c>
      <x:c r="H24" s="741">
        <x:v>90.946502058</x:v>
      </x:c>
      <x:c r="I24" s="740">
        <x:v>70.564516129</x:v>
      </x:c>
      <x:c r="J24" s="741">
        <x:v>88.607594937</x:v>
      </x:c>
      <x:c r="K24" s="740">
        <x:v>56.25</x:v>
      </x:c>
      <x:c r="L24" s="741">
        <x:v>61.86440678</x:v>
      </x:c>
      <x:c r="M24" s="740">
        <x:v>77.93594306</x:v>
      </x:c>
      <x:c r="N24" s="741">
        <x:v>66.129032258</x:v>
      </x:c>
      <x:c r="O24" s="740">
        <x:v>66.917293233</x:v>
      </x:c>
      <x:c r="P24" s="741">
        <x:v>78.5</x:v>
      </x:c>
      <x:c r="Q24" s="742">
        <x:v>68.918918919</x:v>
      </x:c>
      <x:c r="R24" s="742">
        <x:v>81.464530892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86.57422198</x:v>
      </x:c>
      <x:c r="D12" s="681">
        <x:v>86.310492765</x:v>
      </x:c>
      <x:c r="E12" s="682">
        <x:v>86.934965745</x:v>
      </x:c>
      <x:c r="F12" s="682">
        <x:v>86.647106536</x:v>
      </x:c>
      <x:c r="G12" s="681">
        <x:v>86.542824166</x:v>
      </x:c>
      <x:c r="H12" s="683">
        <x:v>88.573754964</x:v>
      </x:c>
      <x:c r="I12" s="681">
        <x:v>86.383696795</x:v>
      </x:c>
      <x:c r="J12" s="684">
        <x:v>87.372487981</x:v>
      </x:c>
      <x:c r="K12" s="681">
        <x:v>86.631901725</x:v>
      </x:c>
      <x:c r="L12" s="684">
        <x:v>86.765364006</x:v>
      </x:c>
      <x:c r="M12" s="681">
        <x:v>87.286396321</x:v>
      </x:c>
      <x:c r="N12" s="684">
        <x:v>84.20337794</x:v>
      </x:c>
      <x:c r="O12" s="685">
        <x:v>85.591037871</x:v>
      </x:c>
      <x:c r="P12" s="684">
        <x:v>86.758168799</x:v>
      </x:c>
      <x:c r="Q12" s="682">
        <x:v>85.379940826</x:v>
      </x:c>
      <x:c r="R12" s="682">
        <x:v>87.41610895</x:v>
      </x:c>
      <x:c r="S12" s="686" t="s">
        <x:v>117</x:v>
      </x:c>
      <x:c r="T12" s="687" t="s">
        <x:v>117</x:v>
      </x:c>
      <x:c r="U12" s="688">
        <x:v>86.875779714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71.995408655</x:v>
      </x:c>
      <x:c r="D13" s="681">
        <x:v>71.161859692</x:v>
      </x:c>
      <x:c r="E13" s="682">
        <x:v>72.430146048</x:v>
      </x:c>
      <x:c r="F13" s="682">
        <x:v>72.652692783</x:v>
      </x:c>
      <x:c r="G13" s="681">
        <x:v>71.569682958</x:v>
      </x:c>
      <x:c r="H13" s="684">
        <x:v>78.02473752</x:v>
      </x:c>
      <x:c r="I13" s="682">
        <x:v>71.292074923</x:v>
      </x:c>
      <x:c r="J13" s="684">
        <x:v>74.942249553</x:v>
      </x:c>
      <x:c r="K13" s="681">
        <x:v>72.928069911</x:v>
      </x:c>
      <x:c r="L13" s="684">
        <x:v>71.214758497</x:v>
      </x:c>
      <x:c r="M13" s="682">
        <x:v>71.990202337</x:v>
      </x:c>
      <x:c r="N13" s="684">
        <x:v>72.354859364</x:v>
      </x:c>
      <x:c r="O13" s="685">
        <x:v>70.074272616</x:v>
      </x:c>
      <x:c r="P13" s="684">
        <x:v>72.354839672</x:v>
      </x:c>
      <x:c r="Q13" s="682">
        <x:v>71.414443187</x:v>
      </x:c>
      <x:c r="R13" s="682">
        <x:v>72.404949788</x:v>
      </x:c>
      <x:c r="S13" s="686" t="s">
        <x:v>117</x:v>
      </x:c>
      <x:c r="T13" s="687" t="s">
        <x:v>117</x:v>
      </x:c>
      <x:c r="U13" s="688">
        <x:v>71.9750728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81.538660609</x:v>
      </x:c>
      <x:c r="D14" s="692">
        <x:v>81.158456765</x:v>
      </x:c>
      <x:c r="E14" s="693">
        <x:v>81.949517469</x:v>
      </x:c>
      <x:c r="F14" s="693">
        <x:v>81.738594998</x:v>
      </x:c>
      <x:c r="G14" s="692">
        <x:v>81.437655924</x:v>
      </x:c>
      <x:c r="H14" s="694">
        <x:v>82.454342077</x:v>
      </x:c>
      <x:c r="I14" s="692">
        <x:v>81.551969642</x:v>
      </x:c>
      <x:c r="J14" s="695">
        <x:v>81.482921141</x:v>
      </x:c>
      <x:c r="K14" s="692">
        <x:v>81.937524549</x:v>
      </x:c>
      <x:c r="L14" s="695">
        <x:v>81.69669848</x:v>
      </x:c>
      <x:c r="M14" s="692">
        <x:v>82.056725928</x:v>
      </x:c>
      <x:c r="N14" s="695">
        <x:v>79.785392512</x:v>
      </x:c>
      <x:c r="O14" s="696">
        <x:v>80.486136513</x:v>
      </x:c>
      <x:c r="P14" s="695">
        <x:v>81.735658209</x:v>
      </x:c>
      <x:c r="Q14" s="692">
        <x:v>82.111834532</x:v>
      </x:c>
      <x:c r="R14" s="693">
        <x:v>81.134936914</x:v>
      </x:c>
      <x:c r="S14" s="697" t="s">
        <x:v>117</x:v>
      </x:c>
      <x:c r="T14" s="698" t="s">
        <x:v>117</x:v>
      </x:c>
      <x:c r="U14" s="699">
        <x:v>81.627919787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6.85806464</x:v>
      </x:c>
      <x:c r="D15" s="703">
        <x:v>6.8540981213</x:v>
      </x:c>
      <x:c r="E15" s="704">
        <x:v>6.8756394193</x:v>
      </x:c>
      <x:c r="F15" s="704">
        <x:v>6.8805052467</x:v>
      </x:c>
      <x:c r="G15" s="703">
        <x:v>6.4567056371</x:v>
      </x:c>
      <x:c r="H15" s="705">
        <x:v>10.177815877</x:v>
      </x:c>
      <x:c r="I15" s="703">
        <x:v>5.4490763966</x:v>
      </x:c>
      <x:c r="J15" s="706">
        <x:v>10.423602436</x:v>
      </x:c>
      <x:c r="K15" s="703">
        <x:v>6.3056231089</x:v>
      </x:c>
      <x:c r="L15" s="706">
        <x:v>4.8819484391</x:v>
      </x:c>
      <x:c r="M15" s="703">
        <x:v>6.4473244583</x:v>
      </x:c>
      <x:c r="N15" s="706">
        <x:v>8.3523111121</x:v>
      </x:c>
      <x:c r="O15" s="707">
        <x:v>7.4421888831</x:v>
      </x:c>
      <x:c r="P15" s="706">
        <x:v>6.7600843159</x:v>
      </x:c>
      <x:c r="Q15" s="704">
        <x:v>7.8069056471</x:v>
      </x:c>
      <x:c r="R15" s="704">
        <x:v>6.1652570429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94.360060776</x:v>
      </x:c>
      <x:c r="D16" s="681">
        <x:v>93.841324858</x:v>
      </x:c>
      <x:c r="E16" s="682">
        <x:v>94.301818936</x:v>
      </x:c>
      <x:c r="F16" s="684">
        <x:v>94.835180831</x:v>
      </x:c>
      <x:c r="G16" s="682">
        <x:v>93.920361588</x:v>
      </x:c>
      <x:c r="H16" s="684">
        <x:v>96.888472939</x:v>
      </x:c>
      <x:c r="I16" s="682">
        <x:v>94.100169011</x:v>
      </x:c>
      <x:c r="J16" s="684">
        <x:v>95.004133024</x:v>
      </x:c>
      <x:c r="K16" s="682">
        <x:v>93.541617829</x:v>
      </x:c>
      <x:c r="L16" s="684">
        <x:v>94.265864232</x:v>
      </x:c>
      <x:c r="M16" s="682">
        <x:v>94.949644085</x:v>
      </x:c>
      <x:c r="N16" s="682">
        <x:v>89.87328598</x:v>
      </x:c>
      <x:c r="O16" s="685">
        <x:v>92.674475083</x:v>
      </x:c>
      <x:c r="P16" s="684">
        <x:v>94.59054062</x:v>
      </x:c>
      <x:c r="Q16" s="682">
        <x:v>92.644055465</x:v>
      </x:c>
      <x:c r="R16" s="682">
        <x:v>95.591048224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73.662508595</x:v>
      </x:c>
      <x:c r="D17" s="681">
        <x:v>72.892621852</x:v>
      </x:c>
      <x:c r="E17" s="682">
        <x:v>73.38232577</x:v>
      </x:c>
      <x:c r="F17" s="719">
        <x:v>74.439232969</x:v>
      </x:c>
      <x:c r="G17" s="682">
        <x:v>71.690706989</x:v>
      </x:c>
      <x:c r="H17" s="719">
        <x:v>86.630519324</x:v>
      </x:c>
      <x:c r="I17" s="682">
        <x:v>70.45038917</x:v>
      </x:c>
      <x:c r="J17" s="719">
        <x:v>81.622887728</x:v>
      </x:c>
      <x:c r="K17" s="682">
        <x:v>67.231611989</x:v>
      </x:c>
      <x:c r="L17" s="719">
        <x:v>71.498791321</x:v>
      </x:c>
      <x:c r="M17" s="682">
        <x:v>74.40566024</x:v>
      </x:c>
      <x:c r="N17" s="682">
        <x:v>67.630679854</x:v>
      </x:c>
      <x:c r="O17" s="685">
        <x:v>72.761381285</x:v>
      </x:c>
      <x:c r="P17" s="684">
        <x:v>73.838829239</x:v>
      </x:c>
      <x:c r="Q17" s="682">
        <x:v>73.012860138</x:v>
      </x:c>
      <x:c r="R17" s="682">
        <x:v>74.128538094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86.222331231</x:v>
      </x:c>
      <x:c r="D19" s="681" t="s">
        <x:v>679</x:v>
      </x:c>
      <x:c r="E19" s="726">
        <x:v>84.800975236</x:v>
      </x:c>
      <x:c r="F19" s="682" t="s">
        <x:v>611</x:v>
      </x:c>
      <x:c r="G19" s="685">
        <x:v>85.58113906</x:v>
      </x:c>
      <x:c r="H19" s="683" t="s">
        <x:v>123</x:v>
      </x:c>
      <x:c r="I19" s="685">
        <x:v>84.873034875</x:v>
      </x:c>
      <x:c r="J19" s="683">
        <x:v>87.828707515</x:v>
      </x:c>
      <x:c r="K19" s="685" t="s">
        <x:v>123</x:v>
      </x:c>
      <x:c r="L19" s="683" t="s">
        <x:v>679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>
        <x:v>84.415303585</x:v>
      </x:c>
      <x:c r="R19" s="688">
        <x:v>87.79365962</x:v>
      </x:c>
      <x:c r="S19" s="686" t="s">
        <x:v>117</x:v>
      </x:c>
      <x:c r="T19" s="712" t="s">
        <x:v>117</x:v>
      </x:c>
      <x:c r="U19" s="685">
        <x:v>86.0511335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79.288466535</x:v>
      </x:c>
      <x:c r="D20" s="681">
        <x:v>79.596568184</x:v>
      </x:c>
      <x:c r="E20" s="682">
        <x:v>79.250714987</x:v>
      </x:c>
      <x:c r="F20" s="682" t="s">
        <x:v>611</x:v>
      </x:c>
      <x:c r="G20" s="685">
        <x:v>78.596664716</x:v>
      </x:c>
      <x:c r="H20" s="683" t="s">
        <x:v>123</x:v>
      </x:c>
      <x:c r="I20" s="685">
        <x:v>75.423519339</x:v>
      </x:c>
      <x:c r="J20" s="683">
        <x:v>83.82351119</x:v>
      </x:c>
      <x:c r="K20" s="685" t="s">
        <x:v>123</x:v>
      </x:c>
      <x:c r="L20" s="683">
        <x:v>68.692214728</x:v>
      </x:c>
      <x:c r="M20" s="685" t="s">
        <x:v>679</x:v>
      </x:c>
      <x:c r="N20" s="683" t="s">
        <x:v>679</x:v>
      </x:c>
      <x:c r="O20" s="685">
        <x:v>73.427556192</x:v>
      </x:c>
      <x:c r="P20" s="683">
        <x:v>81.428163961</x:v>
      </x:c>
      <x:c r="Q20" s="688">
        <x:v>75.680754804</x:v>
      </x:c>
      <x:c r="R20" s="688">
        <x:v>82.42560717</x:v>
      </x:c>
      <x:c r="S20" s="686" t="s">
        <x:v>117</x:v>
      </x:c>
      <x:c r="T20" s="712" t="s">
        <x:v>117</x:v>
      </x:c>
      <x:c r="U20" s="685">
        <x:v>78.999015325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79.828450613</x:v>
      </x:c>
      <x:c r="D21" s="692">
        <x:v>81.042262471</x:v>
      </x:c>
      <x:c r="E21" s="693">
        <x:v>77.84973974</x:v>
      </x:c>
      <x:c r="F21" s="693" t="s">
        <x:v>611</x:v>
      </x:c>
      <x:c r="G21" s="696">
        <x:v>78.865919801</x:v>
      </x:c>
      <x:c r="H21" s="694" t="s">
        <x:v>123</x:v>
      </x:c>
      <x:c r="I21" s="696">
        <x:v>79.979302741</x:v>
      </x:c>
      <x:c r="J21" s="694">
        <x:v>79.87632123</x:v>
      </x:c>
      <x:c r="K21" s="696" t="s">
        <x:v>123</x:v>
      </x:c>
      <x:c r="L21" s="694">
        <x:v>71.970866816</x:v>
      </x:c>
      <x:c r="M21" s="696" t="s">
        <x:v>679</x:v>
      </x:c>
      <x:c r="N21" s="694" t="s">
        <x:v>679</x:v>
      </x:c>
      <x:c r="O21" s="696">
        <x:v>75.30039706</x:v>
      </x:c>
      <x:c r="P21" s="694">
        <x:v>81.481549529</x:v>
      </x:c>
      <x:c r="Q21" s="699">
        <x:v>78.568224156</x:v>
      </x:c>
      <x:c r="R21" s="699">
        <x:v>80.924299706</x:v>
      </x:c>
      <x:c r="S21" s="697" t="s">
        <x:v>117</x:v>
      </x:c>
      <x:c r="T21" s="727" t="s">
        <x:v>117</x:v>
      </x:c>
      <x:c r="U21" s="696">
        <x:v>79.353598978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28.813075126</x:v>
      </x:c>
      <x:c r="D22" s="703">
        <x:v>30.406521978</x:v>
      </x:c>
      <x:c r="E22" s="704">
        <x:v>27.476473708</x:v>
      </x:c>
      <x:c r="F22" s="704">
        <x:v>27.202604405</x:v>
      </x:c>
      <x:c r="G22" s="707">
        <x:v>28.813075126</x:v>
      </x:c>
      <x:c r="H22" s="729">
        <x:v>                   0</x:v>
      </x:c>
      <x:c r="I22" s="707">
        <x:v>26.726141883</x:v>
      </x:c>
      <x:c r="J22" s="706">
        <x:v>30.458961844</x:v>
      </x:c>
      <x:c r="K22" s="707" t="s">
        <x:v>123</x:v>
      </x:c>
      <x:c r="L22" s="705" t="s">
        <x:v>123</x:v>
      </x:c>
      <x:c r="M22" s="707">
        <x:v>28.443640519</x:v>
      </x:c>
      <x:c r="N22" s="705">
        <x:v>32.928606638</x:v>
      </x:c>
      <x:c r="O22" s="707">
        <x:v>31.853005475</x:v>
      </x:c>
      <x:c r="P22" s="705">
        <x:v>28.033280248</x:v>
      </x:c>
      <x:c r="Q22" s="730">
        <x:v>27.912250852</x:v>
      </x:c>
      <x:c r="R22" s="730">
        <x:v>29.205542386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95.288741659</x:v>
      </x:c>
      <x:c r="D23" s="681">
        <x:v>94.265782232</x:v>
      </x:c>
      <x:c r="E23" s="688">
        <x:v>95.214823709</x:v>
      </x:c>
      <x:c r="F23" s="682">
        <x:v>95.855096909</x:v>
      </x:c>
      <x:c r="G23" s="681">
        <x:v>93.856089265</x:v>
      </x:c>
      <x:c r="H23" s="683">
        <x:v>96.868727572</x:v>
      </x:c>
      <x:c r="I23" s="685">
        <x:v>94.469569157</x:v>
      </x:c>
      <x:c r="J23" s="683">
        <x:v>96.883161243</x:v>
      </x:c>
      <x:c r="K23" s="685">
        <x:v>88.455281279</x:v>
      </x:c>
      <x:c r="L23" s="683">
        <x:v>92.231260837</x:v>
      </x:c>
      <x:c r="M23" s="685">
        <x:v>96.148321658</x:v>
      </x:c>
      <x:c r="N23" s="683">
        <x:v>91.607274323</x:v>
      </x:c>
      <x:c r="O23" s="685">
        <x:v>90.337651841</x:v>
      </x:c>
      <x:c r="P23" s="683">
        <x:v>95.764774664</x:v>
      </x:c>
      <x:c r="Q23" s="688">
        <x:v>94.031443024</x:v>
      </x:c>
      <x:c r="R23" s="688">
        <x:v>96.140367278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76.975032972</x:v>
      </x:c>
      <x:c r="D24" s="804">
        <x:v>75.057059767</x:v>
      </x:c>
      <x:c r="E24" s="738">
        <x:v>77.368566975</x:v>
      </x:c>
      <x:c r="F24" s="739">
        <x:v>77.845860602</x:v>
      </x:c>
      <x:c r="G24" s="740">
        <x:v>73.169778344</x:v>
      </x:c>
      <x:c r="H24" s="741">
        <x:v>81.950649377</x:v>
      </x:c>
      <x:c r="I24" s="740">
        <x:v>73.292885773</x:v>
      </x:c>
      <x:c r="J24" s="741">
        <x:v>84.262235249</x:v>
      </x:c>
      <x:c r="K24" s="740">
        <x:v>54.286928612</x:v>
      </x:c>
      <x:c r="L24" s="741">
        <x:v>67.204261266</x:v>
      </x:c>
      <x:c r="M24" s="740">
        <x:v>78.239678234</x:v>
      </x:c>
      <x:c r="N24" s="741">
        <x:v>70.344195469</x:v>
      </x:c>
      <x:c r="O24" s="740">
        <x:v>72.579233524</x:v>
      </x:c>
      <x:c r="P24" s="741">
        <x:v>77.949435183</x:v>
      </x:c>
      <x:c r="Q24" s="742">
        <x:v>72.90383244</x:v>
      </x:c>
      <x:c r="R24" s="742">
        <x:v>79.732642486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1.4067579362</x:v>
      </x:c>
      <x:c r="D34" s="681">
        <x:v>1.3985341977</x:v>
      </x:c>
      <x:c r="E34" s="682">
        <x:v>1.5534299222</x:v>
      </x:c>
      <x:c r="F34" s="682">
        <x:v>1.8998760361</x:v>
      </x:c>
      <x:c r="G34" s="681">
        <x:v>1.4842526461</x:v>
      </x:c>
      <x:c r="H34" s="683">
        <x:v>2.0267830286</x:v>
      </x:c>
      <x:c r="I34" s="681">
        <x:v>1.4600055829</x:v>
      </x:c>
      <x:c r="J34" s="684">
        <x:v>1.1836599444</x:v>
      </x:c>
      <x:c r="K34" s="681">
        <x:v>1.0212066343</x:v>
      </x:c>
      <x:c r="L34" s="684">
        <x:v>2.0566770391</x:v>
      </x:c>
      <x:c r="M34" s="681">
        <x:v>1.3401936778</x:v>
      </x:c>
      <x:c r="N34" s="684">
        <x:v>0.9521323382</x:v>
      </x:c>
      <x:c r="O34" s="685">
        <x:v>2.3831137594</x:v>
      </x:c>
      <x:c r="P34" s="684">
        <x:v>1.2240886407</x:v>
      </x:c>
      <x:c r="Q34" s="682">
        <x:v>1.5819264909</x:v>
      </x:c>
      <x:c r="R34" s="682">
        <x:v>1.2832760214</x:v>
      </x:c>
      <x:c r="S34" s="686" t="s">
        <x:v>117</x:v>
      </x:c>
      <x:c r="T34" s="687" t="s">
        <x:v>117</x:v>
      </x:c>
      <x:c r="U34" s="688">
        <x:v>1.3447354806</x:v>
      </x:c>
      <x:c r="V34" s="688" t="s">
        <x:v>612</x:v>
      </x:c>
      <x:c r="W34" s="683" t="s">
        <x:v>612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1.4068946602</x:v>
      </x:c>
      <x:c r="D35" s="681">
        <x:v>1.3985874422</x:v>
      </x:c>
      <x:c r="E35" s="682">
        <x:v>1.5534195034</x:v>
      </x:c>
      <x:c r="F35" s="682">
        <x:v>1.9006692031</x:v>
      </x:c>
      <x:c r="G35" s="681">
        <x:v>1.4843919969</x:v>
      </x:c>
      <x:c r="H35" s="684">
        <x:v>2.0267830286</x:v>
      </x:c>
      <x:c r="I35" s="682">
        <x:v>1.460176229</x:v>
      </x:c>
      <x:c r="J35" s="684">
        <x:v>1.1836545412</x:v>
      </x:c>
      <x:c r="K35" s="681">
        <x:v>1.0212363946</x:v>
      </x:c>
      <x:c r="L35" s="684">
        <x:v>2.0566792488</x:v>
      </x:c>
      <x:c r="M35" s="682">
        <x:v>1.3402071989</x:v>
      </x:c>
      <x:c r="N35" s="684">
        <x:v>0.9521045869</x:v>
      </x:c>
      <x:c r="O35" s="685">
        <x:v>2.3830480015</x:v>
      </x:c>
      <x:c r="P35" s="684">
        <x:v>1.2242632477</x:v>
      </x:c>
      <x:c r="Q35" s="682">
        <x:v>1.5821105116</x:v>
      </x:c>
      <x:c r="R35" s="682">
        <x:v>1.2833794045</x:v>
      </x:c>
      <x:c r="S35" s="686" t="s">
        <x:v>117</x:v>
      </x:c>
      <x:c r="T35" s="687" t="s">
        <x:v>117</x:v>
      </x:c>
      <x:c r="U35" s="688">
        <x:v>1.3447453276</x:v>
      </x:c>
      <x:c r="V35" s="688" t="s">
        <x:v>612</x:v>
      </x:c>
      <x:c r="W35" s="684" t="s">
        <x:v>612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1.4070108377</x:v>
      </x:c>
      <x:c r="D36" s="692">
        <x:v>1.3987688239</x:v>
      </x:c>
      <x:c r="E36" s="693">
        <x:v>1.5533168834</x:v>
      </x:c>
      <x:c r="F36" s="693">
        <x:v>1.9008317104</x:v>
      </x:c>
      <x:c r="G36" s="692">
        <x:v>1.4845069528</x:v>
      </x:c>
      <x:c r="H36" s="694">
        <x:v>2.0301556183</x:v>
      </x:c>
      <x:c r="I36" s="692">
        <x:v>1.4603095739</x:v>
      </x:c>
      <x:c r="J36" s="695">
        <x:v>1.1837907637</x:v>
      </x:c>
      <x:c r="K36" s="692">
        <x:v>1.021617446</x:v>
      </x:c>
      <x:c r="L36" s="695">
        <x:v>2.0572805188</x:v>
      </x:c>
      <x:c r="M36" s="692">
        <x:v>1.3401626729</x:v>
      </x:c>
      <x:c r="N36" s="695">
        <x:v>0.9522076847</x:v>
      </x:c>
      <x:c r="O36" s="696">
        <x:v>2.3833243743</x:v>
      </x:c>
      <x:c r="P36" s="695">
        <x:v>1.2242773268</x:v>
      </x:c>
      <x:c r="Q36" s="692">
        <x:v>1.5823201151</x:v>
      </x:c>
      <x:c r="R36" s="693">
        <x:v>1.2835291046</x:v>
      </x:c>
      <x:c r="S36" s="697" t="s">
        <x:v>117</x:v>
      </x:c>
      <x:c r="T36" s="698" t="s">
        <x:v>117</x:v>
      </x:c>
      <x:c r="U36" s="699">
        <x:v>1.3447421031</x:v>
      </x:c>
      <x:c r="V36" s="699" t="s">
        <x:v>612</x:v>
      </x:c>
      <x:c r="W36" s="694" t="s">
        <x:v>612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2.0314907825</x:v>
      </x:c>
      <x:c r="D37" s="703">
        <x:v>2.169966881</x:v>
      </x:c>
      <x:c r="E37" s="704">
        <x:v>2.5622864226</x:v>
      </x:c>
      <x:c r="F37" s="704">
        <x:v>2.427261113</x:v>
      </x:c>
      <x:c r="G37" s="703">
        <x:v>1.9323763553</x:v>
      </x:c>
      <x:c r="H37" s="705">
        <x:v>4.9408145491</x:v>
      </x:c>
      <x:c r="I37" s="703">
        <x:v>1.9979761928</x:v>
      </x:c>
      <x:c r="J37" s="706">
        <x:v>2.116301665</x:v>
      </x:c>
      <x:c r="K37" s="703">
        <x:v>1.344435673</x:v>
      </x:c>
      <x:c r="L37" s="706">
        <x:v>2.9137976065</x:v>
      </x:c>
      <x:c r="M37" s="703">
        <x:v>2.30367971</x:v>
      </x:c>
      <x:c r="N37" s="706">
        <x:v>1.6541785519</x:v>
      </x:c>
      <x:c r="O37" s="707">
        <x:v>3.9447230372</x:v>
      </x:c>
      <x:c r="P37" s="706">
        <x:v>1.9212514015</x:v>
      </x:c>
      <x:c r="Q37" s="704">
        <x:v>2.400179355</x:v>
      </x:c>
      <x:c r="R37" s="704">
        <x:v>1.9419940536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2.273768704</x:v>
      </x:c>
      <x:c r="D38" s="681">
        <x:v>2.8302016528</x:v>
      </x:c>
      <x:c r="E38" s="682">
        <x:v>2.776088465</x:v>
      </x:c>
      <x:c r="F38" s="684">
        <x:v>3.6679634712</x:v>
      </x:c>
      <x:c r="G38" s="682">
        <x:v>2.3018720446</x:v>
      </x:c>
      <x:c r="H38" s="684">
        <x:v>5.0085533416</x:v>
      </x:c>
      <x:c r="I38" s="682">
        <x:v>1.967774457</x:v>
      </x:c>
      <x:c r="J38" s="684">
        <x:v>3.0320936279</x:v>
      </x:c>
      <x:c r="K38" s="682">
        <x:v>2.2870608888</x:v>
      </x:c>
      <x:c r="L38" s="684">
        <x:v>2.8426359366</x:v>
      </x:c>
      <x:c r="M38" s="682">
        <x:v>2.0003894306</x:v>
      </x:c>
      <x:c r="N38" s="682">
        <x:v>2.8904977267</x:v>
      </x:c>
      <x:c r="O38" s="685">
        <x:v>4.7739945168</x:v>
      </x:c>
      <x:c r="P38" s="684">
        <x:v>2.2473048611</x:v>
      </x:c>
      <x:c r="Q38" s="682">
        <x:v>2.6351704832</x:v>
      </x:c>
      <x:c r="R38" s="682">
        <x:v>2.0145148129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3.3300396595</x:v>
      </x:c>
      <x:c r="D39" s="681">
        <x:v>4.9067441559</x:v>
      </x:c>
      <x:c r="E39" s="682">
        <x:v>4.838805912</x:v>
      </x:c>
      <x:c r="F39" s="719">
        <x:v>5.9161945689</x:v>
      </x:c>
      <x:c r="G39" s="682">
        <x:v>3.4171335621</x:v>
      </x:c>
      <x:c r="H39" s="719">
        <x:v>7.8891539676</x:v>
      </x:c>
      <x:c r="I39" s="682">
        <x:v>2.725016616</x:v>
      </x:c>
      <x:c r="J39" s="719">
        <x:v>4.829427501</x:v>
      </x:c>
      <x:c r="K39" s="682">
        <x:v>3.0818016824</x:v>
      </x:c>
      <x:c r="L39" s="719">
        <x:v>3.2746448988</x:v>
      </x:c>
      <x:c r="M39" s="682">
        <x:v>2.5496377175</x:v>
      </x:c>
      <x:c r="N39" s="682">
        <x:v>6.7903792697</x:v>
      </x:c>
      <x:c r="O39" s="685">
        <x:v>5.9132500189</x:v>
      </x:c>
      <x:c r="P39" s="684">
        <x:v>2.8245913069</x:v>
      </x:c>
      <x:c r="Q39" s="682">
        <x:v>4.0243328443</x:v>
      </x:c>
      <x:c r="R39" s="682">
        <x:v>2.8319839774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3.7726950015</x:v>
      </x:c>
      <x:c r="D41" s="681" t="s">
        <x:v>679</x:v>
      </x:c>
      <x:c r="E41" s="726">
        <x:v>9.7788170897</x:v>
      </x:c>
      <x:c r="F41" s="682" t="s">
        <x:v>611</x:v>
      </x:c>
      <x:c r="G41" s="685">
        <x:v>4.4366644471</x:v>
      </x:c>
      <x:c r="H41" s="683" t="s">
        <x:v>123</x:v>
      </x:c>
      <x:c r="I41" s="685">
        <x:v>7.0648335192</x:v>
      </x:c>
      <x:c r="J41" s="683">
        <x:v>1.424380781</x:v>
      </x:c>
      <x:c r="K41" s="685" t="s">
        <x:v>123</x:v>
      </x:c>
      <x:c r="L41" s="683" t="s">
        <x:v>679</x:v>
      </x:c>
      <x:c r="M41" s="685" t="s">
        <x:v>679</x:v>
      </x:c>
      <x:c r="N41" s="683" t="s">
        <x:v>679</x:v>
      </x:c>
      <x:c r="O41" s="685" t="s">
        <x:v>679</x:v>
      </x:c>
      <x:c r="P41" s="683" t="s">
        <x:v>679</x:v>
      </x:c>
      <x:c r="Q41" s="688">
        <x:v>5.7869758439</x:v>
      </x:c>
      <x:c r="R41" s="688">
        <x:v>2.0211464428</x:v>
      </x:c>
      <x:c r="S41" s="686" t="s">
        <x:v>117</x:v>
      </x:c>
      <x:c r="T41" s="712" t="s">
        <x:v>117</x:v>
      </x:c>
      <x:c r="U41" s="685">
        <x:v>3.5411437718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3.7727924013</x:v>
      </x:c>
      <x:c r="D42" s="681">
        <x:v>4.4500871473</x:v>
      </x:c>
      <x:c r="E42" s="682">
        <x:v>9.7777441465</x:v>
      </x:c>
      <x:c r="F42" s="682" t="s">
        <x:v>611</x:v>
      </x:c>
      <x:c r="G42" s="685">
        <x:v>4.4366439124</x:v>
      </x:c>
      <x:c r="H42" s="683" t="s">
        <x:v>123</x:v>
      </x:c>
      <x:c r="I42" s="685">
        <x:v>7.0648135621</x:v>
      </x:c>
      <x:c r="J42" s="683">
        <x:v>1.4241604928</x:v>
      </x:c>
      <x:c r="K42" s="685" t="s">
        <x:v>123</x:v>
      </x:c>
      <x:c r="L42" s="683">
        <x:v>21.443833203</x:v>
      </x:c>
      <x:c r="M42" s="685" t="s">
        <x:v>679</x:v>
      </x:c>
      <x:c r="N42" s="683" t="s">
        <x:v>679</x:v>
      </x:c>
      <x:c r="O42" s="685">
        <x:v>9.8481706827</x:v>
      </x:c>
      <x:c r="P42" s="683">
        <x:v>1.5547971558</x:v>
      </x:c>
      <x:c r="Q42" s="688">
        <x:v>5.7867755406</x:v>
      </x:c>
      <x:c r="R42" s="688">
        <x:v>2.021502715</x:v>
      </x:c>
      <x:c r="S42" s="686" t="s">
        <x:v>117</x:v>
      </x:c>
      <x:c r="T42" s="712" t="s">
        <x:v>117</x:v>
      </x:c>
      <x:c r="U42" s="685">
        <x:v>3.541245048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3.7759157152</x:v>
      </x:c>
      <x:c r="D43" s="692">
        <x:v>4.450594382</x:v>
      </x:c>
      <x:c r="E43" s="693">
        <x:v>9.7917682402</x:v>
      </x:c>
      <x:c r="F43" s="693" t="s">
        <x:v>611</x:v>
      </x:c>
      <x:c r="G43" s="696">
        <x:v>4.4414892255</x:v>
      </x:c>
      <x:c r="H43" s="694" t="s">
        <x:v>123</x:v>
      </x:c>
      <x:c r="I43" s="696">
        <x:v>7.0697927899</x:v>
      </x:c>
      <x:c r="J43" s="694">
        <x:v>1.4241978413</x:v>
      </x:c>
      <x:c r="K43" s="696" t="s">
        <x:v>123</x:v>
      </x:c>
      <x:c r="L43" s="694">
        <x:v>21.443854269</x:v>
      </x:c>
      <x:c r="M43" s="696" t="s">
        <x:v>679</x:v>
      </x:c>
      <x:c r="N43" s="694" t="s">
        <x:v>679</x:v>
      </x:c>
      <x:c r="O43" s="696">
        <x:v>9.8490566697</x:v>
      </x:c>
      <x:c r="P43" s="694">
        <x:v>1.5587372716</x:v>
      </x:c>
      <x:c r="Q43" s="699">
        <x:v>5.7936051375</x:v>
      </x:c>
      <x:c r="R43" s="699">
        <x:v>2.0214031742</x:v>
      </x:c>
      <x:c r="S43" s="697" t="s">
        <x:v>117</x:v>
      </x:c>
      <x:c r="T43" s="727" t="s">
        <x:v>117</x:v>
      </x:c>
      <x:c r="U43" s="696">
        <x:v>3.5415864329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0.652749999</x:v>
      </x:c>
      <x:c r="D44" s="703">
        <x:v>1.0513660328</x:v>
      </x:c>
      <x:c r="E44" s="704">
        <x:v>1.1345191771</x:v>
      </x:c>
      <x:c r="F44" s="704">
        <x:v>0.8088455798</x:v>
      </x:c>
      <x:c r="G44" s="707">
        <x:v>0.652749999</x:v>
      </x:c>
      <x:c r="H44" s="729">
        <x:v>                   0</x:v>
      </x:c>
      <x:c r="I44" s="707">
        <x:v>0.4852167816</x:v>
      </x:c>
      <x:c r="J44" s="706">
        <x:v>1.1121594354</x:v>
      </x:c>
      <x:c r="K44" s="707" t="s">
        <x:v>123</x:v>
      </x:c>
      <x:c r="L44" s="705" t="s">
        <x:v>123</x:v>
      </x:c>
      <x:c r="M44" s="707">
        <x:v>0.6771000484</x:v>
      </x:c>
      <x:c r="N44" s="705">
        <x:v>1.0459297556</x:v>
      </x:c>
      <x:c r="O44" s="707">
        <x:v>1.4903896408</x:v>
      </x:c>
      <x:c r="P44" s="705">
        <x:v>0.64309892</x:v>
      </x:c>
      <x:c r="Q44" s="730">
        <x:v>0.7646714567</x:v>
      </x:c>
      <x:c r="R44" s="730">
        <x:v>0.8271060864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8.9384004263</x:v>
      </x:c>
      <x:c r="D45" s="681">
        <x:v>10.191936848</x:v>
      </x:c>
      <x:c r="E45" s="688">
        <x:v>15.948305234</x:v>
      </x:c>
      <x:c r="F45" s="682">
        <x:v>15.519359783</x:v>
      </x:c>
      <x:c r="G45" s="681">
        <x:v>11.283602957</x:v>
      </x:c>
      <x:c r="H45" s="683">
        <x:v>13.819988412</x:v>
      </x:c>
      <x:c r="I45" s="685">
        <x:v>12.054112498</x:v>
      </x:c>
      <x:c r="J45" s="683">
        <x:v>5.016267411</x:v>
      </x:c>
      <x:c r="K45" s="685">
        <x:v>30.342260359</x:v>
      </x:c>
      <x:c r="L45" s="683">
        <x:v>18.93507208</x:v>
      </x:c>
      <x:c r="M45" s="685">
        <x:v>5.103145844</x:v>
      </x:c>
      <x:c r="N45" s="683">
        <x:v>16.183268609</x:v>
      </x:c>
      <x:c r="O45" s="685">
        <x:v>20.812038977</x:v>
      </x:c>
      <x:c r="P45" s="683">
        <x:v>9.2883097539</x:v>
      </x:c>
      <x:c r="Q45" s="688">
        <x:v>10.571220117</x:v>
      </x:c>
      <x:c r="R45" s="688">
        <x:v>7.8324172947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14.619525062</x:v>
      </x:c>
      <x:c r="D46" s="804">
        <x:v>19.431629404</x:v>
      </x:c>
      <x:c r="E46" s="738">
        <x:v>24.748334265</x:v>
      </x:c>
      <x:c r="F46" s="739">
        <x:v>23.708315692</x:v>
      </x:c>
      <x:c r="G46" s="740">
        <x:v>19.236548963</x:v>
      </x:c>
      <x:c r="H46" s="741">
        <x:v>17.843650977</x:v>
      </x:c>
      <x:c r="I46" s="740">
        <x:v>19.958464513</x:v>
      </x:c>
      <x:c r="J46" s="741">
        <x:v>7.5341448942</x:v>
      </x:c>
      <x:c r="K46" s="740">
        <x:v>38.803483541</x:v>
      </x:c>
      <x:c r="L46" s="741">
        <x:v>24.401815886</x:v>
      </x:c>
      <x:c r="M46" s="740">
        <x:v>10.086530154</x:v>
      </x:c>
      <x:c r="N46" s="741">
        <x:v>25.55273325</x:v>
      </x:c>
      <x:c r="O46" s="740">
        <x:v>25.50655811</x:v>
      </x:c>
      <x:c r="P46" s="741">
        <x:v>12.206232736</x:v>
      </x:c>
      <x:c r="Q46" s="742">
        <x:v>16.611713335</x:v>
      </x:c>
      <x:c r="R46" s="742">
        <x:v>13.270125225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2.0001753602</x:v>
      </x:c>
      <x:c r="D12" s="681">
        <x:v>1.9434352634</x:v>
      </x:c>
      <x:c r="E12" s="682">
        <x:v>2.873621943</x:v>
      </x:c>
      <x:c r="F12" s="682">
        <x:v>1.0958996277</x:v>
      </x:c>
      <x:c r="G12" s="681">
        <x:v>2.1203139593</x:v>
      </x:c>
      <x:c r="H12" s="683">
        <x:v>-3.288944837</x:v>
      </x:c>
      <x:c r="I12" s="681">
        <x:v>2.0687331881</x:v>
      </x:c>
      <x:c r="J12" s="684">
        <x:v>1.7129304832</x:v>
      </x:c>
      <x:c r="K12" s="681">
        <x:v>2.7511110959</x:v>
      </x:c>
      <x:c r="L12" s="684">
        <x:v>1.7853810037</x:v>
      </x:c>
      <x:c r="M12" s="681">
        <x:v>2.0443294509</x:v>
      </x:c>
      <x:c r="N12" s="684">
        <x:v>0.9556326607</x:v>
      </x:c>
      <x:c r="O12" s="685">
        <x:v>2.383645673</x:v>
      </x:c>
      <x:c r="P12" s="684">
        <x:v>1.9284307665</x:v>
      </x:c>
      <x:c r="Q12" s="682">
        <x:v>1.743098981</x:v>
      </x:c>
      <x:c r="R12" s="682">
        <x:v>2.1813967194</x:v>
      </x:c>
      <x:c r="S12" s="686" t="s">
        <x:v>117</x:v>
      </x:c>
      <x:c r="T12" s="687" t="s">
        <x:v>117</x:v>
      </x:c>
      <x:c r="U12" s="688">
        <x:v>1.9013100691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3.2140676543</x:v>
      </x:c>
      <x:c r="D13" s="681">
        <x:v>4.0408772568</x:v>
      </x:c>
      <x:c r="E13" s="682">
        <x:v>4.3856842673</x:v>
      </x:c>
      <x:c r="F13" s="682">
        <x:v>1.090787539</x:v>
      </x:c>
      <x:c r="G13" s="681">
        <x:v>3.7052017955</x:v>
      </x:c>
      <x:c r="H13" s="684">
        <x:v>-5.239927393</x:v>
      </x:c>
      <x:c r="I13" s="682">
        <x:v>3.1982463287</x:v>
      </x:c>
      <x:c r="J13" s="684">
        <x:v>3.2803561416</x:v>
      </x:c>
      <x:c r="K13" s="681">
        <x:v>1.7674429099</x:v>
      </x:c>
      <x:c r="L13" s="684">
        <x:v>3.2496778261</x:v>
      </x:c>
      <x:c r="M13" s="682">
        <x:v>3.2759862763</x:v>
      </x:c>
      <x:c r="N13" s="684">
        <x:v>2.5155764427</x:v>
      </x:c>
      <x:c r="O13" s="685">
        <x:v>5.3265712655</x:v>
      </x:c>
      <x:c r="P13" s="684">
        <x:v>2.8188331124</x:v>
      </x:c>
      <x:c r="Q13" s="682">
        <x:v>3.408636829</x:v>
      </x:c>
      <x:c r="R13" s="682">
        <x:v>3.076909622</x:v>
      </x:c>
      <x:c r="S13" s="686" t="s">
        <x:v>117</x:v>
      </x:c>
      <x:c r="T13" s="687" t="s">
        <x:v>117</x:v>
      </x:c>
      <x:c r="U13" s="688">
        <x:v>3.3538745681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0.7829758452</x:v>
      </x:c>
      <x:c r="D14" s="692">
        <x:v>0.4262703852</x:v>
      </x:c>
      <x:c r="E14" s="693">
        <x:v>1.1077634146</x:v>
      </x:c>
      <x:c r="F14" s="693">
        <x:v>0.5985334016</x:v>
      </x:c>
      <x:c r="G14" s="692">
        <x:v>0.9676956273</x:v>
      </x:c>
      <x:c r="H14" s="694">
        <x:v>-3.234932795</x:v>
      </x:c>
      <x:c r="I14" s="692">
        <x:v>0.6139416344</x:v>
      </x:c>
      <x:c r="J14" s="695">
        <x:v>1.4909068712</x:v>
      </x:c>
      <x:c r="K14" s="692">
        <x:v>1.5295701538</x:v>
      </x:c>
      <x:c r="L14" s="695">
        <x:v>0.0571447896</x:v>
      </x:c>
      <x:c r="M14" s="692">
        <x:v>0.4579447962</x:v>
      </x:c>
      <x:c r="N14" s="695">
        <x:v>0.8553307585</x:v>
      </x:c>
      <x:c r="O14" s="696">
        <x:v>1.2824992109</x:v>
      </x:c>
      <x:c r="P14" s="695">
        <x:v>0.6894816397</x:v>
      </x:c>
      <x:c r="Q14" s="692">
        <x:v>-0.079641373</x:v>
      </x:c>
      <x:c r="R14" s="693">
        <x:v>1.3905732904</x:v>
      </x:c>
      <x:c r="S14" s="697" t="s">
        <x:v>117</x:v>
      </x:c>
      <x:c r="T14" s="698" t="s">
        <x:v>117</x:v>
      </x:c>
      <x:c r="U14" s="699">
        <x:v>0.4697702371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1.9734985862</x:v>
      </x:c>
      <x:c r="D15" s="703">
        <x:v>1.2001683294</x:v>
      </x:c>
      <x:c r="E15" s="704">
        <x:v>1.9827822765</x:v>
      </x:c>
      <x:c r="F15" s="704">
        <x:v>2.7450542428</x:v>
      </x:c>
      <x:c r="G15" s="703">
        <x:v>1.8069186045</x:v>
      </x:c>
      <x:c r="H15" s="705">
        <x:v>3.0981698588</x:v>
      </x:c>
      <x:c r="I15" s="703">
        <x:v>1.5421273957</x:v>
      </x:c>
      <x:c r="J15" s="706">
        <x:v>3.0651118703</x:v>
      </x:c>
      <x:c r="K15" s="703">
        <x:v>1.6916871391</x:v>
      </x:c>
      <x:c r="L15" s="706">
        <x:v>1.1043290521</x:v>
      </x:c>
      <x:c r="M15" s="703">
        <x:v>1.7739512251</x:v>
      </x:c>
      <x:c r="N15" s="706">
        <x:v>2.4188813002</x:v>
      </x:c>
      <x:c r="O15" s="707">
        <x:v>1.5015948237</x:v>
      </x:c>
      <x:c r="P15" s="706">
        <x:v>2.0635343285</x:v>
      </x:c>
      <x:c r="Q15" s="704">
        <x:v>1.7616935566</x:v>
      </x:c>
      <x:c r="R15" s="704">
        <x:v>2.123921003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-1.122623825</x:v>
      </x:c>
      <x:c r="D16" s="681">
        <x:v>0.2830991056</x:v>
      </x:c>
      <x:c r="E16" s="682">
        <x:v>-0.915725098</x:v>
      </x:c>
      <x:c r="F16" s="684">
        <x:v>-2.573276069</x:v>
      </x:c>
      <x:c r="G16" s="682">
        <x:v>-1.167359872</x:v>
      </x:c>
      <x:c r="H16" s="684">
        <x:v>-0.371782083</x:v>
      </x:c>
      <x:c r="I16" s="682">
        <x:v>-1.572638859</x:v>
      </x:c>
      <x:c r="J16" s="684">
        <x:v>-0.007381887</x:v>
      </x:c>
      <x:c r="K16" s="682">
        <x:v>-1.694696032</x:v>
      </x:c>
      <x:c r="L16" s="684">
        <x:v>-1.620180219</x:v>
      </x:c>
      <x:c r="M16" s="682">
        <x:v>-0.922669134</x:v>
      </x:c>
      <x:c r="N16" s="682">
        <x:v>-2.227209185</x:v>
      </x:c>
      <x:c r="O16" s="685">
        <x:v>-2.149360928</x:v>
      </x:c>
      <x:c r="P16" s="684">
        <x:v>-0.822392307</x:v>
      </x:c>
      <x:c r="Q16" s="682">
        <x:v>-1.588599293</x:v>
      </x:c>
      <x:c r="R16" s="682">
        <x:v>-0.788353325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-1.516048666</x:v>
      </x:c>
      <x:c r="D17" s="681">
        <x:v>-2.04008729</x:v>
      </x:c>
      <x:c r="E17" s="682">
        <x:v>-1.533823792</x:v>
      </x:c>
      <x:c r="F17" s="719">
        <x:v>-0.792046822</x:v>
      </x:c>
      <x:c r="G17" s="682">
        <x:v>-1.879386235</x:v>
      </x:c>
      <x:c r="H17" s="719">
        <x:v>1.3230365546</x:v>
      </x:c>
      <x:c r="I17" s="682">
        <x:v>-3.067064576</x:v>
      </x:c>
      <x:c r="J17" s="719">
        <x:v>2.3277295555</x:v>
      </x:c>
      <x:c r="K17" s="682">
        <x:v>-2.506154418</x:v>
      </x:c>
      <x:c r="L17" s="719">
        <x:v>-3.658342583</x:v>
      </x:c>
      <x:c r="M17" s="682">
        <x:v>-1.530472914</x:v>
      </x:c>
      <x:c r="N17" s="682">
        <x:v>-1.186606398</x:v>
      </x:c>
      <x:c r="O17" s="685">
        <x:v>-2.441746582</x:v>
      </x:c>
      <x:c r="P17" s="684">
        <x:v>-1.334920371</x:v>
      </x:c>
      <x:c r="Q17" s="682">
        <x:v>-2.753468367</x:v>
      </x:c>
      <x:c r="R17" s="682">
        <x:v>-0.628377684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2.1497617918</x:v>
      </x:c>
      <x:c r="D19" s="681" t="s">
        <x:v>679</x:v>
      </x:c>
      <x:c r="E19" s="726">
        <x:v>3.0368626018</x:v>
      </x:c>
      <x:c r="F19" s="682" t="s">
        <x:v>611</x:v>
      </x:c>
      <x:c r="G19" s="685">
        <x:v>2.7100001802</x:v>
      </x:c>
      <x:c r="H19" s="683" t="s">
        <x:v>123</x:v>
      </x:c>
      <x:c r="I19" s="685">
        <x:v>0.9224196705</x:v>
      </x:c>
      <x:c r="J19" s="683">
        <x:v>3.2427210562</x:v>
      </x:c>
      <x:c r="K19" s="685" t="s">
        <x:v>123</x:v>
      </x:c>
      <x:c r="L19" s="683" t="s">
        <x:v>679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>
        <x:v>1.8346964153</x:v>
      </x:c>
      <x:c r="R19" s="688">
        <x:v>2.4237316844</x:v>
      </x:c>
      <x:c r="S19" s="686" t="s">
        <x:v>117</x:v>
      </x:c>
      <x:c r="T19" s="712" t="s">
        <x:v>117</x:v>
      </x:c>
      <x:c r="U19" s="685">
        <x:v>2.5852301363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1.874324163</x:v>
      </x:c>
      <x:c r="D20" s="681">
        <x:v>0.4034318155</x:v>
      </x:c>
      <x:c r="E20" s="682">
        <x:v>4.5330687967</x:v>
      </x:c>
      <x:c r="F20" s="682" t="s">
        <x:v>611</x:v>
      </x:c>
      <x:c r="G20" s="685">
        <x:v>1.9096643983</x:v>
      </x:c>
      <x:c r="H20" s="683" t="s">
        <x:v>123</x:v>
      </x:c>
      <x:c r="I20" s="685">
        <x:v>3.2128442973</x:v>
      </x:c>
      <x:c r="J20" s="683">
        <x:v>-0.01398738</x:v>
      </x:c>
      <x:c r="K20" s="685" t="s">
        <x:v>123</x:v>
      </x:c>
      <x:c r="L20" s="683">
        <x:v>9.8792138433</x:v>
      </x:c>
      <x:c r="M20" s="685" t="s">
        <x:v>679</x:v>
      </x:c>
      <x:c r="N20" s="683" t="s">
        <x:v>679</x:v>
      </x:c>
      <x:c r="O20" s="685">
        <x:v>-5.601469235</x:v>
      </x:c>
      <x:c r="P20" s="683">
        <x:v>4.6035820703</x:v>
      </x:c>
      <x:c r="Q20" s="688">
        <x:v>3.8192451963</x:v>
      </x:c>
      <x:c r="R20" s="688">
        <x:v>0.1830884818</x:v>
      </x:c>
      <x:c r="S20" s="686" t="s">
        <x:v>117</x:v>
      </x:c>
      <x:c r="T20" s="712" t="s">
        <x:v>117</x:v>
      </x:c>
      <x:c r="U20" s="685">
        <x:v>3.0789067532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1.5668982243</x:v>
      </x:c>
      <x:c r="D21" s="692">
        <x:v>3.2714630187</x:v>
      </x:c>
      <x:c r="E21" s="693">
        <x:v>3.2313413413</x:v>
      </x:c>
      <x:c r="F21" s="693" t="s">
        <x:v>611</x:v>
      </x:c>
      <x:c r="G21" s="696">
        <x:v>2.5686793554</x:v>
      </x:c>
      <x:c r="H21" s="694" t="s">
        <x:v>123</x:v>
      </x:c>
      <x:c r="I21" s="696">
        <x:v>-1.191423953</x:v>
      </x:c>
      <x:c r="J21" s="694">
        <x:v>4.250662897</x:v>
      </x:c>
      <x:c r="K21" s="696" t="s">
        <x:v>123</x:v>
      </x:c>
      <x:c r="L21" s="694">
        <x:v>-5.304200149</x:v>
      </x:c>
      <x:c r="M21" s="696" t="s">
        <x:v>679</x:v>
      </x:c>
      <x:c r="N21" s="694" t="s">
        <x:v>679</x:v>
      </x:c>
      <x:c r="O21" s="696">
        <x:v>-8.633730393</x:v>
      </x:c>
      <x:c r="P21" s="694">
        <x:v>5.2909372433</x:v>
      </x:c>
      <x:c r="Q21" s="699">
        <x:v>2.2651091771</x:v>
      </x:c>
      <x:c r="R21" s="699">
        <x:v>0.9597582654</x:v>
      </x:c>
      <x:c r="S21" s="697" t="s">
        <x:v>117</x:v>
      </x:c>
      <x:c r="T21" s="727" t="s">
        <x:v>117</x:v>
      </x:c>
      <x:c r="U21" s="696">
        <x:v>2.46458284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11.352757666</x:v>
      </x:c>
      <x:c r="D22" s="703">
        <x:v>16.120807692</x:v>
      </x:c>
      <x:c r="E22" s="704">
        <x:v>6.6972529289</x:v>
      </x:c>
      <x:c r="F22" s="704">
        <x:v>10.535937738</x:v>
      </x:c>
      <x:c r="G22" s="707">
        <x:v>11.352757666</x:v>
      </x:c>
      <x:c r="H22" s="729">
        <x:v>                   0</x:v>
      </x:c>
      <x:c r="I22" s="707">
        <x:v>6.7261418828</x:v>
      </x:c>
      <x:c r="J22" s="706">
        <x:v>14.669488159</x:v>
      </x:c>
      <x:c r="K22" s="707" t="s">
        <x:v>123</x:v>
      </x:c>
      <x:c r="L22" s="705" t="s">
        <x:v>123</x:v>
      </x:c>
      <x:c r="M22" s="707">
        <x:v>14.064555552</x:v>
      </x:c>
      <x:c r="N22" s="705">
        <x:v>8.9286066379</x:v>
      </x:c>
      <x:c r="O22" s="707">
        <x:v>17.964116586</x:v>
      </x:c>
      <x:c r="P22" s="705">
        <x:v>9.7326266528</x:v>
      </x:c>
      <x:c r="Q22" s="730">
        <x:v>7.6741556139</x:v>
      </x:c>
      <x:c r="R22" s="730">
        <x:v>13.967447148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-3.201429244</x:v>
      </x:c>
      <x:c r="D23" s="681">
        <x:v>-4.183137603</x:v>
      </x:c>
      <x:c r="E23" s="688">
        <x:v>-0.538017625</x:v>
      </x:c>
      <x:c r="F23" s="682">
        <x:v>-4.627026733</x:v>
      </x:c>
      <x:c r="G23" s="681">
        <x:v>-4.264252531</x:v>
      </x:c>
      <x:c r="H23" s="683">
        <x:v>0.2506139919</x:v>
      </x:c>
      <x:c r="I23" s="685">
        <x:v>-4.146988512</x:v>
      </x:c>
      <x:c r="J23" s="683">
        <x:v>-1.102570525</x:v>
      </x:c>
      <x:c r="K23" s="685">
        <x:v>-0.955281279</x:v>
      </x:c>
      <x:c r="L23" s="683">
        <x:v>-5.366854058</x:v>
      </x:c>
      <x:c r="M23" s="685">
        <x:v>-3.26575938</x:v>
      </x:c>
      <x:c r="N23" s="683">
        <x:v>-4.510500129</x:v>
      </x:c>
      <x:c r="O23" s="685">
        <x:v>-3.871486428</x:v>
      </x:c>
      <x:c r="P23" s="683">
        <x:v>-2.43144133</x:v>
      </x:c>
      <x:c r="Q23" s="688">
        <x:v>-3.153064646</x:v>
      </x:c>
      <x:c r="R23" s="688">
        <x:v>-3.234188788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-0.57667008</x:v>
      </x:c>
      <x:c r="D24" s="804">
        <x:v>-0.676894478</x:v>
      </x:c>
      <x:c r="E24" s="738">
        <x:v>-0.182255188</x:v>
      </x:c>
      <x:c r="F24" s="739">
        <x:v>-0.214281655</x:v>
      </x:c>
      <x:c r="G24" s="740">
        <x:v>-3.986104875</x:v>
      </x:c>
      <x:c r="H24" s="741">
        <x:v>8.9958526806</x:v>
      </x:c>
      <x:c r="I24" s="740">
        <x:v>-2.728369644</x:v>
      </x:c>
      <x:c r="J24" s="741">
        <x:v>4.3453596876</x:v>
      </x:c>
      <x:c r="K24" s="740">
        <x:v>1.9630713883</x:v>
      </x:c>
      <x:c r="L24" s="741">
        <x:v>-5.339854487</x:v>
      </x:c>
      <x:c r="M24" s="740">
        <x:v>-0.303735173</x:v>
      </x:c>
      <x:c r="N24" s="741">
        <x:v>-4.21516321</x:v>
      </x:c>
      <x:c r="O24" s="740">
        <x:v>-5.661940291</x:v>
      </x:c>
      <x:c r="P24" s="741">
        <x:v>0.5505648169</x:v>
      </x:c>
      <x:c r="Q24" s="742">
        <x:v>-3.984913521</x:v>
      </x:c>
      <x:c r="R24" s="742">
        <x:v>1.7318884065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4.7692947376</x:v>
      </x:c>
      <x:c r="D12" s="359">
        <x:v>2.6408082485</x:v>
      </x:c>
      <x:c r="E12" s="83">
        <x:v>4.0137528082</x:v>
      </x:c>
      <x:c r="F12" s="83">
        <x:v>1.5376183437</x:v>
      </x:c>
      <x:c r="G12" s="359">
        <x:v>5.0067045215</x:v>
      </x:c>
      <x:c r="H12" s="81">
        <x:v>-1.195461305</x:v>
      </x:c>
      <x:c r="I12" s="359">
        <x:v>4.4067705011</x:v>
      </x:c>
      <x:c r="J12" s="84">
        <x:v>1.8371219675</x:v>
      </x:c>
      <x:c r="K12" s="359">
        <x:v>2.1493930407</x:v>
      </x:c>
      <x:c r="L12" s="84">
        <x:v>3.2835397326</x:v>
      </x:c>
      <x:c r="M12" s="359">
        <x:v>4.3846651921</x:v>
      </x:c>
      <x:c r="N12" s="84">
        <x:v>0.7884102732</x:v>
      </x:c>
      <x:c r="O12" s="360">
        <x:v>2.2206604973</x:v>
      </x:c>
      <x:c r="P12" s="84">
        <x:v>4.2297917125</x:v>
      </x:c>
      <x:c r="Q12" s="83">
        <x:v>2.5724236609</x:v>
      </x:c>
      <x:c r="R12" s="83">
        <x:v>4.1030630987</x:v>
      </x:c>
      <x:c r="S12" s="361" t="s">
        <x:v>117</x:v>
      </x:c>
      <x:c r="T12" s="362" t="s">
        <x:v>117</x:v>
      </x:c>
      <x:c r="U12" s="80">
        <x:v>4.2342705836</x:v>
      </x:c>
      <x:c r="V12" s="80" t="s">
        <x:v>612</x:v>
      </x:c>
      <x:c r="W12" s="81" t="s">
        <x:v>612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5.7258327356</x:v>
      </x:c>
      <x:c r="D13" s="359">
        <x:v>4.1152509142</x:v>
      </x:c>
      <x:c r="E13" s="83">
        <x:v>4.5081964035</x:v>
      </x:c>
      <x:c r="F13" s="83">
        <x:v>1.1523599523</x:v>
      </x:c>
      <x:c r="G13" s="359">
        <x:v>6.5011675253</x:v>
      </x:c>
      <x:c r="H13" s="84">
        <x:v>-1.5649363</x:v>
      </x:c>
      <x:c r="I13" s="83">
        <x:v>5.0705703408</x:v>
      </x:c>
      <x:c r="J13" s="84">
        <x:v>2.6796096798</x:v>
      </x:c>
      <x:c r="K13" s="359">
        <x:v>1.0238341677</x:v>
      </x:c>
      <x:c r="L13" s="84">
        <x:v>4.4175868323</x:v>
      </x:c>
      <x:c r="M13" s="83">
        <x:v>5.1005259286</x:v>
      </x:c>
      <x:c r="N13" s="84">
        <x:v>1.6877809878</x:v>
      </x:c>
      <x:c r="O13" s="360">
        <x:v>3.7677630018</x:v>
      </x:c>
      <x:c r="P13" s="84">
        <x:v>4.6065690937</x:v>
      </x:c>
      <x:c r="Q13" s="83">
        <x:v>3.8905763641</x:v>
      </x:c>
      <x:c r="R13" s="83">
        <x:v>4.2090268183</x:v>
      </x:c>
      <x:c r="S13" s="361" t="s">
        <x:v>117</x:v>
      </x:c>
      <x:c r="T13" s="362" t="s">
        <x:v>117</x:v>
      </x:c>
      <x:c r="U13" s="80">
        <x:v>5.538241033</x:v>
      </x:c>
      <x:c r="V13" s="80" t="s">
        <x:v>612</x:v>
      </x:c>
      <x:c r="W13" s="84" t="s">
        <x:v>612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1.5964480765</x:v>
      </x:c>
      <x:c r="D14" s="363">
        <x:v>0.4949138499</x:v>
      </x:c>
      <x:c r="E14" s="125">
        <x:v>1.3035583686</x:v>
      </x:c>
      <x:c r="F14" s="125">
        <x:v>0.7292257606</x:v>
      </x:c>
      <x:c r="G14" s="363">
        <x:v>1.948443509</x:v>
      </x:c>
      <x:c r="H14" s="126">
        <x:v>-1.05852445</x:v>
      </x:c>
      <x:c r="I14" s="363">
        <x:v>1.1224805066</x:v>
      </x:c>
      <x:c r="J14" s="127">
        <x:v>1.3459285234</x:v>
      </x:c>
      <x:c r="K14" s="363">
        <x:v>1.0323701471</x:v>
      </x:c>
      <x:c r="L14" s="127">
        <x:v>0.0892963153</x:v>
      </x:c>
      <x:c r="M14" s="363">
        <x:v>0.8223454736</x:v>
      </x:c>
      <x:c r="N14" s="127">
        <x:v>0.638454818</x:v>
      </x:c>
      <x:c r="O14" s="364">
        <x:v>1.0272007417</x:v>
      </x:c>
      <x:c r="P14" s="127">
        <x:v>1.291930281</x:v>
      </x:c>
      <x:c r="Q14" s="363">
        <x:v>-0.105046667</x:v>
      </x:c>
      <x:c r="R14" s="125">
        <x:v>2.1622193975</x:v>
      </x:c>
      <x:c r="S14" s="365" t="s">
        <x:v>117</x:v>
      </x:c>
      <x:c r="T14" s="366" t="s">
        <x:v>117</x:v>
      </x:c>
      <x:c r="U14" s="96">
        <x:v>0.8860946073</x:v>
      </x:c>
      <x:c r="V14" s="96" t="s">
        <x:v>612</x:v>
      </x:c>
      <x:c r="W14" s="126" t="s">
        <x:v>612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7.9695996326</x:v>
      </x:c>
      <x:c r="D15" s="367">
        <x:v>2.8407007463</x:v>
      </x:c>
      <x:c r="E15" s="128">
        <x:v>4.428607692</x:v>
      </x:c>
      <x:c r="F15" s="128">
        <x:v>6.7490079142</x:v>
      </x:c>
      <x:c r="G15" s="367">
        <x:v>7.2267051054</x:v>
      </x:c>
      <x:c r="H15" s="129">
        <x:v>3.0852443581</x:v>
      </x:c>
      <x:c r="I15" s="367">
        <x:v>5.7906071562</x:v>
      </x:c>
      <x:c r="J15" s="368">
        <x:v>5.4484734802</x:v>
      </x:c>
      <x:c r="K15" s="367">
        <x:v>2.328075118</x:v>
      </x:c>
      <x:c r="L15" s="368">
        <x:v>3.9709654366</x:v>
      </x:c>
      <x:c r="M15" s="367">
        <x:v>6.7486076814</x:v>
      </x:c>
      <x:c r="N15" s="368">
        <x:v>3.5681413851</x:v>
      </x:c>
      <x:c r="O15" s="369">
        <x:v>2.2273540962</x:v>
      </x:c>
      <x:c r="P15" s="368">
        <x:v>7.7901346111</x:v>
      </x:c>
      <x:c r="Q15" s="128">
        <x:v>4.3120156603</x:v>
      </x:c>
      <x:c r="R15" s="128">
        <x:v>7.0194765344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-3.414461116</x:v>
      </x:c>
      <x:c r="D16" s="359">
        <x:v>0.5005949302</x:v>
      </x:c>
      <x:c r="E16" s="83">
        <x:v>-1.645871074</x:v>
      </x:c>
      <x:c r="F16" s="84">
        <x:v>-4.702409197</x:v>
      </x:c>
      <x:c r="G16" s="83">
        <x:v>-3.236298851</x:v>
      </x:c>
      <x:c r="H16" s="84">
        <x:v>-0.534691237</x:v>
      </x:c>
      <x:c r="I16" s="83">
        <x:v>-3.92817111</x:v>
      </x:c>
      <x:c r="J16" s="84">
        <x:v>-0.012918378</x:v>
      </x:c>
      <x:c r="K16" s="83">
        <x:v>-1.688544954</x:v>
      </x:c>
      <x:c r="L16" s="84">
        <x:v>-3.748780307</x:v>
      </x:c>
      <x:c r="M16" s="83">
        <x:v>-2.748845024</x:v>
      </x:c>
      <x:c r="N16" s="83">
        <x:v>-1.891541781</x:v>
      </x:c>
      <x:c r="O16" s="360">
        <x:v>-2.40333863</x:v>
      </x:c>
      <x:c r="P16" s="84">
        <x:v>-2.363043323</x:v>
      </x:c>
      <x:c r="Q16" s="83">
        <x:v>-2.775350529</x:v>
      </x:c>
      <x:c r="R16" s="83">
        <x:v>-2.048913936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-2.601839783</x:v>
      </x:c>
      <x:c r="D17" s="359">
        <x:v>-2.022397559</x:v>
      </x:c>
      <x:c r="E17" s="83">
        <x:v>-1.550473223</x:v>
      </x:c>
      <x:c r="F17" s="373">
        <x:v>-0.83713056</x:v>
      </x:c>
      <x:c r="G17" s="83">
        <x:v>-2.963759865</x:v>
      </x:c>
      <x:c r="H17" s="373">
        <x:v>1.0153206208</x:v>
      </x:c>
      <x:c r="I17" s="83">
        <x:v>-4.268776346</x:v>
      </x:c>
      <x:c r="J17" s="373">
        <x:v>2.4702303914</x:v>
      </x:c>
      <x:c r="K17" s="83">
        <x:v>-1.390453264</x:v>
      </x:c>
      <x:c r="L17" s="373">
        <x:v>-4.694289202</x:v>
      </x:c>
      <x:c r="M17" s="83">
        <x:v>-2.441358993</x:v>
      </x:c>
      <x:c r="N17" s="83">
        <x:v>-0.706418702</x:v>
      </x:c>
      <x:c r="O17" s="360">
        <x:v>-1.727010866</x:v>
      </x:c>
      <x:c r="P17" s="84">
        <x:v>-2.087160088</x:v>
      </x:c>
      <x:c r="Q17" s="83">
        <x:v>-3.054225834</x:v>
      </x:c>
      <x:c r="R17" s="83">
        <x:v>-0.822628248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0.6706987607</x:v>
      </x:c>
      <x:c r="D19" s="359" t="s">
        <x:v>679</x:v>
      </x:c>
      <x:c r="E19" s="374">
        <x:v>0.6292058489</x:v>
      </x:c>
      <x:c r="F19" s="83" t="s">
        <x:v>611</x:v>
      </x:c>
      <x:c r="G19" s="360">
        <x:v>0.8211598787</x:v>
      </x:c>
      <x:c r="H19" s="81" t="s">
        <x:v>123</x:v>
      </x:c>
      <x:c r="I19" s="360">
        <x:v>0.1983448477</x:v>
      </x:c>
      <x:c r="J19" s="81">
        <x:v>0.7547290268</x:v>
      </x:c>
      <x:c r="K19" s="360" t="s">
        <x:v>123</x:v>
      </x:c>
      <x:c r="L19" s="81" t="s">
        <x:v>679</x:v>
      </x:c>
      <x:c r="M19" s="360" t="s">
        <x:v>679</x:v>
      </x:c>
      <x:c r="N19" s="81" t="s">
        <x:v>679</x:v>
      </x:c>
      <x:c r="O19" s="360" t="s">
        <x:v>679</x:v>
      </x:c>
      <x:c r="P19" s="81" t="s">
        <x:v>679</x:v>
      </x:c>
      <x:c r="Q19" s="80">
        <x:v>0.3894073641</x:v>
      </x:c>
      <x:c r="R19" s="80">
        <x:v>0.5531235297</x:v>
      </x:c>
      <x:c r="S19" s="361" t="s">
        <x:v>117</x:v>
      </x:c>
      <x:c r="T19" s="372" t="s">
        <x:v>117</x:v>
      </x:c>
      <x:c r="U19" s="360">
        <x:v>0.7624469841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0.4863663788</x:v>
      </x:c>
      <x:c r="D20" s="359">
        <x:v>0.0643656409</x:v>
      </x:c>
      <x:c r="E20" s="83">
        <x:v>0.819825146</x:v>
      </x:c>
      <x:c r="F20" s="83" t="s">
        <x:v>611</x:v>
      </x:c>
      <x:c r="G20" s="360">
        <x:v>0.4806503015</x:v>
      </x:c>
      <x:c r="H20" s="81" t="s">
        <x:v>123</x:v>
      </x:c>
      <x:c r="I20" s="360">
        <x:v>0.5729127157</x:v>
      </x:c>
      <x:c r="J20" s="81">
        <x:v>-0.002669403</x:v>
      </x:c>
      <x:c r="K20" s="360" t="s">
        <x:v>123</x:v>
      </x:c>
      <x:c r="L20" s="81">
        <x:v>1.0484645194</x:v>
      </x:c>
      <x:c r="M20" s="360" t="s">
        <x:v>679</x:v>
      </x:c>
      <x:c r="N20" s="81" t="s">
        <x:v>679</x:v>
      </x:c>
      <x:c r="O20" s="360">
        <x:v>-0.707278935</x:v>
      </x:c>
      <x:c r="P20" s="81">
        <x:v>1.0461892952</x:v>
      </x:c>
      <x:c r="Q20" s="80">
        <x:v>0.660992773</x:v>
      </x:c>
      <x:c r="R20" s="80">
        <x:v>0.0353704998</x:v>
      </x:c>
      <x:c r="S20" s="361" t="s">
        <x:v>117</x:v>
      </x:c>
      <x:c r="T20" s="372" t="s">
        <x:v>117</x:v>
      </x:c>
      <x:c r="U20" s="360">
        <x:v>0.7587981111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0.4069073915</x:v>
      </x:c>
      <x:c r="D21" s="363">
        <x:v>0.5455125259</x:v>
      </x:c>
      <x:c r="E21" s="125">
        <x:v>0.5674286788</x:v>
      </x:c>
      <x:c r="F21" s="125" t="s">
        <x:v>611</x:v>
      </x:c>
      <x:c r="G21" s="364">
        <x:v>0.6439870676</x:v>
      </x:c>
      <x:c r="H21" s="126" t="s">
        <x:v>123</x:v>
      </x:c>
      <x:c r="I21" s="364">
        <x:v>-0.224141654</x:v>
      </x:c>
      <x:c r="J21" s="126">
        <x:v>0.7722541656</x:v>
      </x:c>
      <x:c r="K21" s="364" t="s">
        <x:v>123</x:v>
      </x:c>
      <x:c r="L21" s="126">
        <x:v>-0.552278188</x:v>
      </x:c>
      <x:c r="M21" s="364" t="s">
        <x:v>679</x:v>
      </x:c>
      <x:c r="N21" s="126" t="s">
        <x:v>679</x:v>
      </x:c>
      <x:c r="O21" s="364">
        <x:v>-1.081847294</x:v>
      </x:c>
      <x:c r="P21" s="126">
        <x:v>1.2069348042</x:v>
      </x:c>
      <x:c r="Q21" s="96">
        <x:v>0.4102167939</x:v>
      </x:c>
      <x:c r="R21" s="96">
        <x:v>0.178756866</x:v>
      </x:c>
      <x:c r="S21" s="365" t="s">
        <x:v>117</x:v>
      </x:c>
      <x:c r="T21" s="375" t="s">
        <x:v>117</x:v>
      </x:c>
      <x:c r="U21" s="364">
        <x:v>0.6022636442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3.7187858426</x:v>
      </x:c>
      <x:c r="D22" s="367">
        <x:v>3.3533351323</x:v>
      </x:c>
      <x:c r="E22" s="128">
        <x:v>1.4093462102</x:v>
      </x:c>
      <x:c r="F22" s="128">
        <x:v>1.6897853063</x:v>
      </x:c>
      <x:c r="G22" s="369">
        <x:v>3.7187858426</x:v>
      </x:c>
      <x:c r="H22" s="546">
        <x:v>                   0</x:v>
      </x:c>
      <x:c r="I22" s="369">
        <x:v>1.3906896278</x:v>
      </x:c>
      <x:c r="J22" s="368">
        <x:v>3.8496849401</x:v>
      </x:c>
      <x:c r="K22" s="369" t="s">
        <x:v>123</x:v>
      </x:c>
      <x:c r="L22" s="129" t="s">
        <x:v>123</x:v>
      </x:c>
      <x:c r="M22" s="369">
        <x:v>4.2169746513</x:v>
      </x:c>
      <x:c r="N22" s="129">
        <x:v>1.0632911492</x:v>
      </x:c>
      <x:c r="O22" s="369">
        <x:v>2.5459811485</x:v>
      </x:c>
      <x:c r="P22" s="129">
        <x:v>2.8924335575</x:v>
      </x:c>
      <x:c r="Q22" s="101">
        <x:v>1.6875518658</x:v>
      </x:c>
      <x:c r="R22" s="101">
        <x:v>3.4826269764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-4.474229973</x:v>
      </x:c>
      <x:c r="D23" s="359">
        <x:v>-3.317515134</x:v>
      </x:c>
      <x:c r="E23" s="80">
        <x:v>-0.531117141</x:v>
      </x:c>
      <x:c r="F23" s="83">
        <x:v>-3.873930466</x:v>
      </x:c>
      <x:c r="G23" s="359">
        <x:v>-4.383632909</x:v>
      </x:c>
      <x:c r="H23" s="81">
        <x:v>0.2959900958</x:v>
      </x:c>
      <x:c r="I23" s="360">
        <x:v>-4.426220301</x:v>
      </x:c>
      <x:c r="J23" s="81">
        <x:v>-1.089396294</x:v>
      </x:c>
      <x:c r="K23" s="360">
        <x:v>-0.338606936</x:v>
      </x:c>
      <x:c r="L23" s="81">
        <x:v>-3.429554769</x:v>
      </x:c>
      <x:c r="M23" s="360">
        <x:v>-4.124227614</x:v>
      </x:c>
      <x:c r="N23" s="81">
        <x:v>-2.135381832</x:v>
      </x:c>
      <x:c r="O23" s="360">
        <x:v>-1.885649467</x:v>
      </x:c>
      <x:c r="P23" s="81">
        <x:v>-3.400904831</x:v>
      </x:c>
      <x:c r="Q23" s="80">
        <x:v>-2.675401956</x:v>
      </x:c>
      <x:c r="R23" s="80">
        <x:v>-3.616732275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-0.442177676</x:v>
      </x:c>
      <x:c r="D24" s="377">
        <x:v>-0.310989587</x:v>
      </x:c>
      <x:c r="E24" s="378">
        <x:v>-0.091393947</x:v>
      </x:c>
      <x:c r="F24" s="379">
        <x:v>-0.098339854</x:v>
      </x:c>
      <x:c r="G24" s="380">
        <x:v>-2.462860662</x:v>
      </x:c>
      <x:c r="H24" s="20">
        <x:v>4.4507681253</x:v>
      </x:c>
      <x:c r="I24" s="380">
        <x:v>-1.679241364</x:v>
      </x:c>
      <x:c r="J24" s="20">
        <x:v>2.0593533194</x:v>
      </x:c>
      <x:c r="K24" s="380">
        <x:v>0.3442567691</x:v>
      </x:c>
      <x:c r="L24" s="20">
        <x:v>-2.170299568</x:v>
      </x:c>
      <x:c r="M24" s="380">
        <x:v>-0.200648925</x:v>
      </x:c>
      <x:c r="N24" s="20">
        <x:v>-1.342040978</x:v>
      </x:c>
      <x:c r="O24" s="380">
        <x:v>-1.835969278</x:v>
      </x:c>
      <x:c r="P24" s="20">
        <x:v>0.3819783303</x:v>
      </x:c>
      <x:c r="Q24" s="13">
        <x:v>-1.913830472</x:v>
      </x:c>
      <x:c r="R24" s="13">
        <x:v>1.0299649539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0.4193859827</x:v>
      </x:c>
      <x:c r="D34" s="359">
        <x:v>0.7359244142</x:v>
      </x:c>
      <x:c r="E34" s="83">
        <x:v>0.7159439259</x:v>
      </x:c>
      <x:c r="F34" s="83">
        <x:v>0.7127253861</x:v>
      </x:c>
      <x:c r="G34" s="359">
        <x:v>0.4234949257</x:v>
      </x:c>
      <x:c r="H34" s="81">
        <x:v>2.7511930529</x:v>
      </x:c>
      <x:c r="I34" s="359">
        <x:v>0.4694442762</x:v>
      </x:c>
      <x:c r="J34" s="84">
        <x:v>0.93239889</x:v>
      </x:c>
      <x:c r="K34" s="359">
        <x:v>1.279947894</x:v>
      </x:c>
      <x:c r="L34" s="84">
        <x:v>0.5437366833</x:v>
      </x:c>
      <x:c r="M34" s="359">
        <x:v>0.4662452802</x:v>
      </x:c>
      <x:c r="N34" s="84">
        <x:v>1.2121007212</x:v>
      </x:c>
      <x:c r="O34" s="360">
        <x:v>1.0733949092</x:v>
      </x:c>
      <x:c r="P34" s="84">
        <x:v>0.4559162478</x:v>
      </x:c>
      <x:c r="Q34" s="83">
        <x:v>0.6776096051</x:v>
      </x:c>
      <x:c r="R34" s="83">
        <x:v>0.5316507855</x:v>
      </x:c>
      <x:c r="S34" s="361" t="s">
        <x:v>117</x:v>
      </x:c>
      <x:c r="T34" s="362" t="s">
        <x:v>117</x:v>
      </x:c>
      <x:c r="U34" s="80">
        <x:v>0.4490289488</x:v>
      </x:c>
      <x:c r="V34" s="80" t="s">
        <x:v>612</x:v>
      </x:c>
      <x:c r="W34" s="81" t="s">
        <x:v>612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0.5613275488</x:v>
      </x:c>
      <x:c r="D35" s="359">
        <x:v>0.9819273092</x:v>
      </x:c>
      <x:c r="E35" s="83">
        <x:v>0.9728245788</x:v>
      </x:c>
      <x:c r="F35" s="83">
        <x:v>0.9465684197</x:v>
      </x:c>
      <x:c r="G35" s="359">
        <x:v>0.5699286753</x:v>
      </x:c>
      <x:c r="H35" s="84">
        <x:v>3.3483327031</x:v>
      </x:c>
      <x:c r="I35" s="83">
        <x:v>0.6307468616</x:v>
      </x:c>
      <x:c r="J35" s="84">
        <x:v>1.2241917792</x:v>
      </x:c>
      <x:c r="K35" s="359">
        <x:v>1.7262980332</x:v>
      </x:c>
      <x:c r="L35" s="84">
        <x:v>0.7356228524</x:v>
      </x:c>
      <x:c r="M35" s="83">
        <x:v>0.6422840158</x:v>
      </x:c>
      <x:c r="N35" s="84">
        <x:v>1.4904637869</x:v>
      </x:c>
      <x:c r="O35" s="360">
        <x:v>1.4137224828</x:v>
      </x:c>
      <x:c r="P35" s="84">
        <x:v>0.611915952</x:v>
      </x:c>
      <x:c r="Q35" s="83">
        <x:v>0.8761264425</x:v>
      </x:c>
      <x:c r="R35" s="83">
        <x:v>0.7310263761</x:v>
      </x:c>
      <x:c r="S35" s="361" t="s">
        <x:v>117</x:v>
      </x:c>
      <x:c r="T35" s="362" t="s">
        <x:v>117</x:v>
      </x:c>
      <x:c r="U35" s="80">
        <x:v>0.6055847963</x:v>
      </x:c>
      <x:c r="V35" s="80" t="s">
        <x:v>612</x:v>
      </x:c>
      <x:c r="W35" s="84" t="s">
        <x:v>612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0.4904486758</x:v>
      </x:c>
      <x:c r="D36" s="363">
        <x:v>0.8613021948</x:v>
      </x:c>
      <x:c r="E36" s="125">
        <x:v>0.8497996264</x:v>
      </x:c>
      <x:c r="F36" s="125">
        <x:v>0.8207792895</x:v>
      </x:c>
      <x:c r="G36" s="363">
        <x:v>0.4966505946</x:v>
      </x:c>
      <x:c r="H36" s="126">
        <x:v>3.0560775387</x:v>
      </x:c>
      <x:c r="I36" s="363">
        <x:v>0.5469508208</x:v>
      </x:c>
      <x:c r="J36" s="127">
        <x:v>1.107716231</x:v>
      </x:c>
      <x:c r="K36" s="363">
        <x:v>1.4816102132</x:v>
      </x:c>
      <x:c r="L36" s="127">
        <x:v>0.6399456623</x:v>
      </x:c>
      <x:c r="M36" s="363">
        <x:v>0.5568764113</x:v>
      </x:c>
      <x:c r="N36" s="127">
        <x:v>1.3396887835</x:v>
      </x:c>
      <x:c r="O36" s="364">
        <x:v>1.24853805</x:v>
      </x:c>
      <x:c r="P36" s="127">
        <x:v>0.5336833185</x:v>
      </x:c>
      <x:c r="Q36" s="363">
        <x:v>0.758152309</x:v>
      </x:c>
      <x:c r="R36" s="125">
        <x:v>0.6431231225</x:v>
      </x:c>
      <x:c r="S36" s="365" t="s">
        <x:v>117</x:v>
      </x:c>
      <x:c r="T36" s="366" t="s">
        <x:v>117</x:v>
      </x:c>
      <x:c r="U36" s="96">
        <x:v>0.5301581041</x:v>
      </x:c>
      <x:c r="V36" s="96" t="s">
        <x:v>612</x:v>
      </x:c>
      <x:c r="W36" s="126" t="s">
        <x:v>612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0.2476283223</x:v>
      </x:c>
      <x:c r="D37" s="367">
        <x:v>0.4224902362</x:v>
      </x:c>
      <x:c r="E37" s="128">
        <x:v>0.447721364</x:v>
      </x:c>
      <x:c r="F37" s="128">
        <x:v>0.4067344827</x:v>
      </x:c>
      <x:c r="G37" s="367">
        <x:v>0.2500335323</x:v>
      </x:c>
      <x:c r="H37" s="129">
        <x:v>1.0041894577</x:v>
      </x:c>
      <x:c r="I37" s="367">
        <x:v>0.2663153196</x:v>
      </x:c>
      <x:c r="J37" s="368">
        <x:v>0.5625634192</x:v>
      </x:c>
      <x:c r="K37" s="367">
        <x:v>0.7266462865</x:v>
      </x:c>
      <x:c r="L37" s="368">
        <x:v>0.2781008976</x:v>
      </x:c>
      <x:c r="M37" s="367">
        <x:v>0.2628618093</x:v>
      </x:c>
      <x:c r="N37" s="368">
        <x:v>0.6779107213</x:v>
      </x:c>
      <x:c r="O37" s="369">
        <x:v>0.674160802</x:v>
      </x:c>
      <x:c r="P37" s="368">
        <x:v>0.2648907152</x:v>
      </x:c>
      <x:c r="Q37" s="128">
        <x:v>0.4085545358</x:v>
      </x:c>
      <x:c r="R37" s="128">
        <x:v>0.3025754118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0.3287850664</x:v>
      </x:c>
      <x:c r="D38" s="359">
        <x:v>0.5655253149</x:v>
      </x:c>
      <x:c r="E38" s="83">
        <x:v>0.5563771745</x:v>
      </x:c>
      <x:c r="F38" s="84">
        <x:v>0.5472250417</x:v>
      </x:c>
      <x:c r="G38" s="83">
        <x:v>0.3607083048</x:v>
      </x:c>
      <x:c r="H38" s="84">
        <x:v>0.6953210697</x:v>
      </x:c>
      <x:c r="I38" s="83">
        <x:v>0.4003488685</x:v>
      </x:c>
      <x:c r="J38" s="84">
        <x:v>0.571425188</x:v>
      </x:c>
      <x:c r="K38" s="83">
        <x:v>1.0036428271</x:v>
      </x:c>
      <x:c r="L38" s="84">
        <x:v>0.4321886282</x:v>
      </x:c>
      <x:c r="M38" s="83">
        <x:v>0.3356570216</x:v>
      </x:c>
      <x:c r="N38" s="83">
        <x:v>1.177457039</x:v>
      </x:c>
      <x:c r="O38" s="360">
        <x:v>0.8943229643</x:v>
      </x:c>
      <x:c r="P38" s="84">
        <x:v>0.3480225262</x:v>
      </x:c>
      <x:c r="Q38" s="83">
        <x:v>0.5723959104</x:v>
      </x:c>
      <x:c r="R38" s="83">
        <x:v>0.384766442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0.5826833289</x:v>
      </x:c>
      <x:c r="D39" s="359">
        <x:v>1.0087469109</x:v>
      </x:c>
      <x:c r="E39" s="83">
        <x:v>0.9892617097</x:v>
      </x:c>
      <x:c r="F39" s="373">
        <x:v>0.9461449144</x:v>
      </x:c>
      <x:c r="G39" s="83">
        <x:v>0.6341223041</x:v>
      </x:c>
      <x:c r="H39" s="373">
        <x:v>1.3030726723</x:v>
      </x:c>
      <x:c r="I39" s="83">
        <x:v>0.7184879993</x:v>
      </x:c>
      <x:c r="J39" s="373">
        <x:v>0.9423127348</x:v>
      </x:c>
      <x:c r="K39" s="83">
        <x:v>1.8024010464</x:v>
      </x:c>
      <x:c r="L39" s="373">
        <x:v>0.7793176828</x:v>
      </x:c>
      <x:c r="M39" s="83">
        <x:v>0.6268938403</x:v>
      </x:c>
      <x:c r="N39" s="83">
        <x:v>1.6797494105</x:v>
      </x:c>
      <x:c r="O39" s="360">
        <x:v>1.4138571046</x:v>
      </x:c>
      <x:c r="P39" s="84">
        <x:v>0.6395869578</x:v>
      </x:c>
      <x:c r="Q39" s="83">
        <x:v>0.9015274302</x:v>
      </x:c>
      <x:c r="R39" s="83">
        <x:v>0.7638659205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3.2052568421</x:v>
      </x:c>
      <x:c r="D41" s="359" t="s">
        <x:v>679</x:v>
      </x:c>
      <x:c r="E41" s="374">
        <x:v>4.8265009091</x:v>
      </x:c>
      <x:c r="F41" s="83" t="s">
        <x:v>611</x:v>
      </x:c>
      <x:c r="G41" s="360">
        <x:v>3.3002101669</x:v>
      </x:c>
      <x:c r="H41" s="81" t="s">
        <x:v>123</x:v>
      </x:c>
      <x:c r="I41" s="360">
        <x:v>4.6505854895</x:v>
      </x:c>
      <x:c r="J41" s="81">
        <x:v>4.2965368244</x:v>
      </x:c>
      <x:c r="K41" s="360" t="s">
        <x:v>123</x:v>
      </x:c>
      <x:c r="L41" s="81" t="s">
        <x:v>679</x:v>
      </x:c>
      <x:c r="M41" s="360" t="s">
        <x:v>679</x:v>
      </x:c>
      <x:c r="N41" s="81" t="s">
        <x:v>679</x:v>
      </x:c>
      <x:c r="O41" s="360" t="s">
        <x:v>679</x:v>
      </x:c>
      <x:c r="P41" s="81" t="s">
        <x:v>679</x:v>
      </x:c>
      <x:c r="Q41" s="80">
        <x:v>4.7115092948</x:v>
      </x:c>
      <x:c r="R41" s="80">
        <x:v>4.381899439</x:v>
      </x:c>
      <x:c r="S41" s="361" t="s">
        <x:v>117</x:v>
      </x:c>
      <x:c r="T41" s="372" t="s">
        <x:v>117</x:v>
      </x:c>
      <x:c r="U41" s="360">
        <x:v>3.3907015048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3.8537288855</x:v>
      </x:c>
      <x:c r="D42" s="359">
        <x:v>6.2678132238</x:v>
      </x:c>
      <x:c r="E42" s="83">
        <x:v>5.5293117305</x:v>
      </x:c>
      <x:c r="F42" s="83" t="s">
        <x:v>611</x:v>
      </x:c>
      <x:c r="G42" s="360">
        <x:v>3.9730847823</x:v>
      </x:c>
      <x:c r="H42" s="81" t="s">
        <x:v>123</x:v>
      </x:c>
      <x:c r="I42" s="360">
        <x:v>5.6079123559</x:v>
      </x:c>
      <x:c r="J42" s="81">
        <x:v>5.2398910296</x:v>
      </x:c>
      <x:c r="K42" s="360" t="s">
        <x:v>123</x:v>
      </x:c>
      <x:c r="L42" s="81">
        <x:v>9.4225542787</x:v>
      </x:c>
      <x:c r="M42" s="360" t="s">
        <x:v>679</x:v>
      </x:c>
      <x:c r="N42" s="81" t="s">
        <x:v>679</x:v>
      </x:c>
      <x:c r="O42" s="360">
        <x:v>7.9197456063</x:v>
      </x:c>
      <x:c r="P42" s="81">
        <x:v>4.4003337557</x:v>
      </x:c>
      <x:c r="Q42" s="80">
        <x:v>5.7780438037</x:v>
      </x:c>
      <x:c r="R42" s="80">
        <x:v>5.1763046322</x:v>
      </x:c>
      <x:c r="S42" s="361" t="s">
        <x:v>117</x:v>
      </x:c>
      <x:c r="T42" s="372" t="s">
        <x:v>117</x:v>
      </x:c>
      <x:c r="U42" s="360">
        <x:v>4.0576099338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3.8507489841</x:v>
      </x:c>
      <x:c r="D43" s="363">
        <x:v>5.9970447299</x:v>
      </x:c>
      <x:c r="E43" s="125">
        <x:v>5.6947092417</x:v>
      </x:c>
      <x:c r="F43" s="125" t="s">
        <x:v>611</x:v>
      </x:c>
      <x:c r="G43" s="364">
        <x:v>3.9887126382</x:v>
      </x:c>
      <x:c r="H43" s="126" t="s">
        <x:v>123</x:v>
      </x:c>
      <x:c r="I43" s="364">
        <x:v>5.3154955067</x:v>
      </x:c>
      <x:c r="J43" s="126">
        <x:v>5.5042278651</x:v>
      </x:c>
      <x:c r="K43" s="364" t="s">
        <x:v>123</x:v>
      </x:c>
      <x:c r="L43" s="126">
        <x:v>9.6042180618</x:v>
      </x:c>
      <x:c r="M43" s="364" t="s">
        <x:v>679</x:v>
      </x:c>
      <x:c r="N43" s="126" t="s">
        <x:v>679</x:v>
      </x:c>
      <x:c r="O43" s="364">
        <x:v>7.9805444234</x:v>
      </x:c>
      <x:c r="P43" s="126">
        <x:v>4.3837804867</x:v>
      </x:c>
      <x:c r="Q43" s="96">
        <x:v>5.5217368251</x:v>
      </x:c>
      <x:c r="R43" s="96">
        <x:v>5.3690707761</x:v>
      </x:c>
      <x:c r="S43" s="365" t="s">
        <x:v>117</x:v>
      </x:c>
      <x:c r="T43" s="375" t="s">
        <x:v>117</x:v>
      </x:c>
      <x:c r="U43" s="364">
        <x:v>4.0921992618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3.0528129734</x:v>
      </x:c>
      <x:c r="D44" s="367">
        <x:v>4.807395341</x:v>
      </x:c>
      <x:c r="E44" s="128">
        <x:v>4.752028196</x:v>
      </x:c>
      <x:c r="F44" s="128">
        <x:v>6.2350747749</x:v>
      </x:c>
      <x:c r="G44" s="369">
        <x:v>3.0528129734</x:v>
      </x:c>
      <x:c r="H44" s="546">
        <x:v>                   0</x:v>
      </x:c>
      <x:c r="I44" s="369">
        <x:v>4.8365514119</x:v>
      </x:c>
      <x:c r="J44" s="368">
        <x:v>3.8105684979</x:v>
      </x:c>
      <x:c r="K44" s="369" t="s">
        <x:v>123</x:v>
      </x:c>
      <x:c r="L44" s="129" t="s">
        <x:v>123</x:v>
      </x:c>
      <x:c r="M44" s="369">
        <x:v>3.3352241156</x:v>
      </x:c>
      <x:c r="N44" s="129">
        <x:v>8.3971418782</x:v>
      </x:c>
      <x:c r="O44" s="369">
        <x:v>7.0558717989</x:v>
      </x:c>
      <x:c r="P44" s="129">
        <x:v>3.3648574666</x:v>
      </x:c>
      <x:c r="Q44" s="101">
        <x:v>4.5475080022</x:v>
      </x:c>
      <x:c r="R44" s="101">
        <x:v>4.010606718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0.7155263057</x:v>
      </x:c>
      <x:c r="D45" s="359">
        <x:v>1.2609249495</x:v>
      </x:c>
      <x:c r="E45" s="80">
        <x:v>1.0129923958</x:v>
      </x:c>
      <x:c r="F45" s="83">
        <x:v>1.1944010803</x:v>
      </x:c>
      <x:c r="G45" s="359">
        <x:v>0.972766794</x:v>
      </x:c>
      <x:c r="H45" s="81">
        <x:v>0.8466972219</x:v>
      </x:c>
      <x:c r="I45" s="360">
        <x:v>0.9369141683</x:v>
      </x:c>
      <x:c r="J45" s="81">
        <x:v>1.0120931486</x:v>
      </x:c>
      <x:c r="K45" s="360">
        <x:v>2.8212100166</x:v>
      </x:c>
      <x:c r="L45" s="81">
        <x:v>1.564883613</x:v>
      </x:c>
      <x:c r="M45" s="360">
        <x:v>0.7918475133</x:v>
      </x:c>
      <x:c r="N45" s="81">
        <x:v>2.1122686636</x:v>
      </x:c>
      <x:c r="O45" s="360">
        <x:v>2.0531315577</x:v>
      </x:c>
      <x:c r="P45" s="81">
        <x:v>0.7149395385</x:v>
      </x:c>
      <x:c r="Q45" s="80">
        <x:v>1.1785386634</x:v>
      </x:c>
      <x:c r="R45" s="80">
        <x:v>0.8942295262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1.3041591918</x:v>
      </x:c>
      <x:c r="D46" s="377">
        <x:v>2.1765824502</x:v>
      </x:c>
      <x:c r="E46" s="378">
        <x:v>1.9941713266</x:v>
      </x:c>
      <x:c r="F46" s="379">
        <x:v>2.1789909883</x:v>
      </x:c>
      <x:c r="G46" s="380">
        <x:v>1.6184857457</x:v>
      </x:c>
      <x:c r="H46" s="20">
        <x:v>2.0211910456</x:v>
      </x:c>
      <x:c r="I46" s="380">
        <x:v>1.6247632434</x:v>
      </x:c>
      <x:c r="J46" s="20">
        <x:v>2.1100603023</x:v>
      </x:c>
      <x:c r="K46" s="380">
        <x:v>5.7023465178</x:v>
      </x:c>
      <x:c r="L46" s="20">
        <x:v>2.4604227753</x:v>
      </x:c>
      <x:c r="M46" s="380">
        <x:v>1.5137642699</x:v>
      </x:c>
      <x:c r="N46" s="20">
        <x:v>3.1408602856</x:v>
      </x:c>
      <x:c r="O46" s="380">
        <x:v>3.0838970778</x:v>
      </x:c>
      <x:c r="P46" s="20">
        <x:v>1.4413509177</x:v>
      </x:c>
      <x:c r="Q46" s="13">
        <x:v>2.0821664092</x:v>
      </x:c>
      <x:c r="R46" s="13">
        <x:v>1.6815022685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5327.75</x:v>
      </x:c>
      <x:c r="D12" s="320">
        <x:v>1741.25</x:v>
      </x:c>
      <x:c r="E12" s="321">
        <x:v>1736</x:v>
      </x:c>
      <x:c r="F12" s="321">
        <x:v>1850.5</x:v>
      </x:c>
      <x:c r="G12" s="320">
        <x:v>5193</x:v>
      </x:c>
      <x:c r="H12" s="322">
        <x:v>134.75</x:v>
      </x:c>
      <x:c r="I12" s="320">
        <x:v>4295.25</x:v>
      </x:c>
      <x:c r="J12" s="323">
        <x:v>1032.5</x:v>
      </x:c>
      <x:c r="K12" s="320">
        <x:v>557.75</x:v>
      </x:c>
      <x:c r="L12" s="323">
        <x:v>3149.75</x:v>
      </x:c>
      <x:c r="M12" s="320">
        <x:v>4111</x:v>
      </x:c>
      <x:c r="N12" s="323">
        <x:v>723</x:v>
      </x:c>
      <x:c r="O12" s="91">
        <x:v>834</x:v>
      </x:c>
      <x:c r="P12" s="323">
        <x:v>4493.75</x:v>
      </x:c>
      <x:c r="Q12" s="321">
        <x:v>2166.75</x:v>
      </x:c>
      <x:c r="R12" s="321">
        <x:v>3161</x:v>
      </x:c>
      <x:c r="S12" s="324" t="s">
        <x:v>117</x:v>
      </x:c>
      <x:c r="T12" s="325" t="s">
        <x:v>117</x:v>
      </x:c>
      <x:c r="U12" s="326">
        <x:v>4588</x:v>
      </x:c>
      <x:c r="V12" s="326" t="s">
        <x:v>612</x:v>
      </x:c>
      <x:c r="W12" s="322" t="s">
        <x:v>612</x:v>
      </x:c>
      <x:c r="X12" s="451">
        <x:v>0.694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4523.85</x:v>
      </x:c>
      <x:c r="D13" s="320">
        <x:v>1483.75</x:v>
      </x:c>
      <x:c r="E13" s="321">
        <x:v>1484.85</x:v>
      </x:c>
      <x:c r="F13" s="321">
        <x:v>1555.25</x:v>
      </x:c>
      <x:c r="G13" s="320">
        <x:v>4408.85</x:v>
      </x:c>
      <x:c r="H13" s="323">
        <x:v>115</x:v>
      </x:c>
      <x:c r="I13" s="321">
        <x:v>3617.25</x:v>
      </x:c>
      <x:c r="J13" s="323">
        <x:v>906.6</x:v>
      </x:c>
      <x:c r="K13" s="320">
        <x:v>466.1</x:v>
      </x:c>
      <x:c r="L13" s="323">
        <x:v>2648.7</x:v>
      </x:c>
      <x:c r="M13" s="321">
        <x:v>3463.75</x:v>
      </x:c>
      <x:c r="N13" s="323">
        <x:v>635.65</x:v>
      </x:c>
      <x:c r="O13" s="91">
        <x:v>714.8</x:v>
      </x:c>
      <x:c r="P13" s="323">
        <x:v>3809.05</x:v>
      </x:c>
      <x:c r="Q13" s="321">
        <x:v>1860.85</x:v>
      </x:c>
      <x:c r="R13" s="321">
        <x:v>2663</x:v>
      </x:c>
      <x:c r="S13" s="324" t="s">
        <x:v>117</x:v>
      </x:c>
      <x:c r="T13" s="325" t="s">
        <x:v>117</x:v>
      </x:c>
      <x:c r="U13" s="326">
        <x:v>3893</x:v>
      </x:c>
      <x:c r="V13" s="326" t="s">
        <x:v>612</x:v>
      </x:c>
      <x:c r="W13" s="323" t="s">
        <x:v>612</x:v>
      </x:c>
      <x:c r="X13" s="452">
        <x:v>0.694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4950</x:v>
      </x:c>
      <x:c r="D14" s="328">
        <x:v>1609.66666</x:v>
      </x:c>
      <x:c r="E14" s="329">
        <x:v>1604.66666</x:v>
      </x:c>
      <x:c r="F14" s="329">
        <x:v>1735.66666</x:v>
      </x:c>
      <x:c r="G14" s="328">
        <x:v>4824.83333</x:v>
      </x:c>
      <x:c r="H14" s="330">
        <x:v>125.166666</x:v>
      </x:c>
      <x:c r="I14" s="328">
        <x:v>3988.33333</x:v>
      </x:c>
      <x:c r="J14" s="331">
        <x:v>961.666666</x:v>
      </x:c>
      <x:c r="K14" s="328">
        <x:v>520</x:v>
      </x:c>
      <x:c r="L14" s="331">
        <x:v>2907.16666</x:v>
      </x:c>
      <x:c r="M14" s="328">
        <x:v>3796.5</x:v>
      </x:c>
      <x:c r="N14" s="331">
        <x:v>683.833333</x:v>
      </x:c>
      <x:c r="O14" s="332">
        <x:v>775.166666</x:v>
      </x:c>
      <x:c r="P14" s="331">
        <x:v>4174.83333</x:v>
      </x:c>
      <x:c r="Q14" s="328">
        <x:v>2038.5</x:v>
      </x:c>
      <x:c r="R14" s="329">
        <x:v>2911.5</x:v>
      </x:c>
      <x:c r="S14" s="333" t="s">
        <x:v>117</x:v>
      </x:c>
      <x:c r="T14" s="334" t="s">
        <x:v>117</x:v>
      </x:c>
      <x:c r="U14" s="335">
        <x:v>4241.16666</x:v>
      </x:c>
      <x:c r="V14" s="335" t="s">
        <x:v>612</x:v>
      </x:c>
      <x:c r="W14" s="330" t="s">
        <x:v>612</x:v>
      </x:c>
      <x:c r="X14" s="451">
        <x:v>0.694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457</x:v>
      </x:c>
      <x:c r="D15" s="337">
        <x:v>182</x:v>
      </x:c>
      <x:c r="E15" s="338">
        <x:v>137</x:v>
      </x:c>
      <x:c r="F15" s="338">
        <x:v>138</x:v>
      </x:c>
      <x:c r="G15" s="337">
        <x:v>393</x:v>
      </x:c>
      <x:c r="H15" s="339">
        <x:v>64</x:v>
      </x:c>
      <x:c r="I15" s="337">
        <x:v>262</x:v>
      </x:c>
      <x:c r="J15" s="340">
        <x:v>195</x:v>
      </x:c>
      <x:c r="K15" s="337">
        <x:v>49</x:v>
      </x:c>
      <x:c r="L15" s="340">
        <x:v>212</x:v>
      </x:c>
      <x:c r="M15" s="337">
        <x:v>367</x:v>
      </x:c>
      <x:c r="N15" s="340">
        <x:v>82</x:v>
      </x:c>
      <x:c r="O15" s="341">
        <x:v>84</x:v>
      </x:c>
      <x:c r="P15" s="340">
        <x:v>373</x:v>
      </x:c>
      <x:c r="Q15" s="338">
        <x:v>238</x:v>
      </x:c>
      <x:c r="R15" s="338">
        <x:v>219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4991</x:v>
      </x:c>
      <x:c r="D16" s="320">
        <x:v>1634</x:v>
      </x:c>
      <x:c r="E16" s="321">
        <x:v>1652</x:v>
      </x:c>
      <x:c r="F16" s="323">
        <x:v>1705</x:v>
      </x:c>
      <x:c r="G16" s="321">
        <x:v>4326</x:v>
      </x:c>
      <x:c r="H16" s="323">
        <x:v>665</x:v>
      </x:c>
      <x:c r="I16" s="321">
        <x:v>3529</x:v>
      </x:c>
      <x:c r="J16" s="323">
        <x:v>1462</x:v>
      </x:c>
      <x:c r="K16" s="321">
        <x:v>552</x:v>
      </x:c>
      <x:c r="L16" s="323">
        <x:v>2973</x:v>
      </x:c>
      <x:c r="M16" s="321">
        <x:v>4392</x:v>
      </x:c>
      <x:c r="N16" s="321">
        <x:v>525</x:v>
      </x:c>
      <x:c r="O16" s="91">
        <x:v>793</x:v>
      </x:c>
      <x:c r="P16" s="323">
        <x:v>4198</x:v>
      </x:c>
      <x:c r="Q16" s="321">
        <x:v>2036</x:v>
      </x:c>
      <x:c r="R16" s="321">
        <x:v>2955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3862</x:v>
      </x:c>
      <x:c r="D17" s="320">
        <x:v>1230</x:v>
      </x:c>
      <x:c r="E17" s="321">
        <x:v>1271</x:v>
      </x:c>
      <x:c r="F17" s="345">
        <x:v>1361</x:v>
      </x:c>
      <x:c r="G17" s="321">
        <x:v>3256</x:v>
      </x:c>
      <x:c r="H17" s="345">
        <x:v>606</x:v>
      </x:c>
      <x:c r="I17" s="321">
        <x:v>2570</x:v>
      </x:c>
      <x:c r="J17" s="345">
        <x:v>1292</x:v>
      </x:c>
      <x:c r="K17" s="321">
        <x:v>389</x:v>
      </x:c>
      <x:c r="L17" s="345">
        <x:v>2177</x:v>
      </x:c>
      <x:c r="M17" s="321">
        <x:v>3404</x:v>
      </x:c>
      <x:c r="N17" s="321">
        <x:v>398</x:v>
      </x:c>
      <x:c r="O17" s="91">
        <x:v>616</x:v>
      </x:c>
      <x:c r="P17" s="323">
        <x:v>3246</x:v>
      </x:c>
      <x:c r="Q17" s="321">
        <x:v>1571</x:v>
      </x:c>
      <x:c r="R17" s="321">
        <x:v>2291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76</x:v>
      </x:c>
      <x:c r="D19" s="320" t="s">
        <x:v>679</x:v>
      </x:c>
      <x:c r="E19" s="346">
        <x:v>32.5</x:v>
      </x:c>
      <x:c r="F19" s="321" t="s">
        <x:v>611</x:v>
      </x:c>
      <x:c r="G19" s="91">
        <x:v>69.75</x:v>
      </x:c>
      <x:c r="H19" s="322" t="s">
        <x:v>123</x:v>
      </x:c>
      <x:c r="I19" s="91">
        <x:v>37.75</x:v>
      </x:c>
      <x:c r="J19" s="322">
        <x:v>38.25</x:v>
      </x:c>
      <x:c r="K19" s="91" t="s">
        <x:v>123</x:v>
      </x:c>
      <x:c r="L19" s="322" t="s">
        <x:v>679</x:v>
      </x:c>
      <x:c r="M19" s="91" t="s">
        <x:v>679</x:v>
      </x:c>
      <x:c r="N19" s="322" t="s">
        <x:v>679</x:v>
      </x:c>
      <x:c r="O19" s="91" t="s">
        <x:v>679</x:v>
      </x:c>
      <x:c r="P19" s="322" t="s">
        <x:v>679</x:v>
      </x:c>
      <x:c r="Q19" s="326">
        <x:v>34.5</x:v>
      </x:c>
      <x:c r="R19" s="326">
        <x:v>41.5</x:v>
      </x:c>
      <x:c r="S19" s="324" t="s">
        <x:v>117</x:v>
      </x:c>
      <x:c r="T19" s="344" t="s">
        <x:v>117</x:v>
      </x:c>
      <x:c r="U19" s="91">
        <x:v>68.25</x:v>
      </x:c>
      <x:c r="V19" s="326" t="s">
        <x:v>123</x:v>
      </x:c>
      <x:c r="W19" s="322" t="s">
        <x:v>123</x:v>
      </x:c>
      <x:c r="X19" s="451">
        <x:v>0.551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69.8</x:v>
      </x:c>
      <x:c r="D20" s="320">
        <x:v>27.2</x:v>
      </x:c>
      <x:c r="E20" s="321">
        <x:v>31</x:v>
      </x:c>
      <x:c r="F20" s="321" t="s">
        <x:v>611</x:v>
      </x:c>
      <x:c r="G20" s="91">
        <x:v>63.6</x:v>
      </x:c>
      <x:c r="H20" s="322" t="s">
        <x:v>123</x:v>
      </x:c>
      <x:c r="I20" s="91">
        <x:v>34.6</x:v>
      </x:c>
      <x:c r="J20" s="322">
        <x:v>35.2</x:v>
      </x:c>
      <x:c r="K20" s="91" t="s">
        <x:v>123</x:v>
      </x:c>
      <x:c r="L20" s="322">
        <x:v>11</x:v>
      </x:c>
      <x:c r="M20" s="91" t="s">
        <x:v>679</x:v>
      </x:c>
      <x:c r="N20" s="322" t="s">
        <x:v>679</x:v>
      </x:c>
      <x:c r="O20" s="91">
        <x:v>15.6</x:v>
      </x:c>
      <x:c r="P20" s="322">
        <x:v>54.2</x:v>
      </x:c>
      <x:c r="Q20" s="326">
        <x:v>31.8</x:v>
      </x:c>
      <x:c r="R20" s="326">
        <x:v>38</x:v>
      </x:c>
      <x:c r="S20" s="324" t="s">
        <x:v>117</x:v>
      </x:c>
      <x:c r="T20" s="344" t="s">
        <x:v>117</x:v>
      </x:c>
      <x:c r="U20" s="91">
        <x:v>63.2</x:v>
      </x:c>
      <x:c r="V20" s="326" t="s">
        <x:v>123</x:v>
      </x:c>
      <x:c r="W20" s="322" t="s">
        <x:v>123</x:v>
      </x:c>
      <x:c r="X20" s="453">
        <x:v>0.551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70</x:v>
      </x:c>
      <x:c r="D21" s="328">
        <x:v>28.6666666</x:v>
      </x:c>
      <x:c r="E21" s="329">
        <x:v>30</x:v>
      </x:c>
      <x:c r="F21" s="329" t="s">
        <x:v>611</x:v>
      </x:c>
      <x:c r="G21" s="332">
        <x:v>64.3333333</x:v>
      </x:c>
      <x:c r="H21" s="330" t="s">
        <x:v>123</x:v>
      </x:c>
      <x:c r="I21" s="332">
        <x:v>34.6666666</x:v>
      </x:c>
      <x:c r="J21" s="330">
        <x:v>35.3333333</x:v>
      </x:c>
      <x:c r="K21" s="332" t="s">
        <x:v>123</x:v>
      </x:c>
      <x:c r="L21" s="330">
        <x:v>9.33333333</x:v>
      </x:c>
      <x:c r="M21" s="332" t="s">
        <x:v>679</x:v>
      </x:c>
      <x:c r="N21" s="330" t="s">
        <x:v>679</x:v>
      </x:c>
      <x:c r="O21" s="332">
        <x:v>15.3333333</x:v>
      </x:c>
      <x:c r="P21" s="330">
        <x:v>54.6666666</x:v>
      </x:c>
      <x:c r="Q21" s="335">
        <x:v>32.3333333</x:v>
      </x:c>
      <x:c r="R21" s="335">
        <x:v>37.6666666</x:v>
      </x:c>
      <x:c r="S21" s="333" t="s">
        <x:v>117</x:v>
      </x:c>
      <x:c r="T21" s="347" t="s">
        <x:v>117</x:v>
      </x:c>
      <x:c r="U21" s="332">
        <x:v>63</x:v>
      </x:c>
      <x:c r="V21" s="335" t="s">
        <x:v>123</x:v>
      </x:c>
      <x:c r="W21" s="330" t="s">
        <x:v>123</x:v>
      </x:c>
      <x:c r="X21" s="451">
        <x:v>0.551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33</x:v>
      </x:c>
      <x:c r="D22" s="337">
        <x:v>10</x:v>
      </x:c>
      <x:c r="E22" s="338">
        <x:v>16</x:v>
      </x:c>
      <x:c r="F22" s="338">
        <x:v>7</x:v>
      </x:c>
      <x:c r="G22" s="341">
        <x:v>33</x:v>
      </x:c>
      <x:c r="H22" s="551">
        <x:v>                   0</x:v>
      </x:c>
      <x:c r="I22" s="341">
        <x:v>15</x:v>
      </x:c>
      <x:c r="J22" s="340">
        <x:v>18</x:v>
      </x:c>
      <x:c r="K22" s="341" t="s">
        <x:v>123</x:v>
      </x:c>
      <x:c r="L22" s="339" t="s">
        <x:v>123</x:v>
      </x:c>
      <x:c r="M22" s="341">
        <x:v>22</x:v>
      </x:c>
      <x:c r="N22" s="339">
        <x:v>6</x:v>
      </x:c>
      <x:c r="O22" s="341">
        <x:v>5</x:v>
      </x:c>
      <x:c r="P22" s="339">
        <x:v>28</x:v>
      </x:c>
      <x:c r="Q22" s="348">
        <x:v>17</x:v>
      </x:c>
      <x:c r="R22" s="348">
        <x:v>16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675</x:v>
      </x:c>
      <x:c r="D23" s="320">
        <x:v>218</x:v>
      </x:c>
      <x:c r="E23" s="326">
        <x:v>249</x:v>
      </x:c>
      <x:c r="F23" s="321">
        <x:v>208</x:v>
      </x:c>
      <x:c r="G23" s="320">
        <x:v>439</x:v>
      </x:c>
      <x:c r="H23" s="322">
        <x:v>236</x:v>
      </x:c>
      <x:c r="I23" s="91">
        <x:v>448</x:v>
      </x:c>
      <x:c r="J23" s="322">
        <x:v>227</x:v>
      </x:c>
      <x:c r="K23" s="91">
        <x:v>28</x:v>
      </x:c>
      <x:c r="L23" s="322">
        <x:v>205</x:v>
      </x:c>
      <x:c r="M23" s="91">
        <x:v>522</x:v>
      </x:c>
      <x:c r="N23" s="322">
        <x:v>108</x:v>
      </x:c>
      <x:c r="O23" s="91">
        <x:v>115</x:v>
      </x:c>
      <x:c r="P23" s="322">
        <x:v>560</x:v>
      </x:c>
      <x:c r="Q23" s="326">
        <x:v>269</x:v>
      </x:c>
      <x:c r="R23" s="326">
        <x:v>406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0.768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560</x:v>
      </x:c>
      <x:c r="D24" s="351">
        <x:v>180</x:v>
      </x:c>
      <x:c r="E24" s="352">
        <x:v>203</x:v>
      </x:c>
      <x:c r="F24" s="353">
        <x:v>177</x:v>
      </x:c>
      <x:c r="G24" s="354">
        <x:v>339</x:v>
      </x:c>
      <x:c r="H24" s="355">
        <x:v>221</x:v>
      </x:c>
      <x:c r="I24" s="354">
        <x:v>350</x:v>
      </x:c>
      <x:c r="J24" s="355">
        <x:v>210</x:v>
      </x:c>
      <x:c r="K24" s="354">
        <x:v>18</x:v>
      </x:c>
      <x:c r="L24" s="355">
        <x:v>146</x:v>
      </x:c>
      <x:c r="M24" s="354">
        <x:v>438</x:v>
      </x:c>
      <x:c r="N24" s="355">
        <x:v>82</x:v>
      </x:c>
      <x:c r="O24" s="354">
        <x:v>89</x:v>
      </x:c>
      <x:c r="P24" s="355">
        <x:v>471</x:v>
      </x:c>
      <x:c r="Q24" s="356">
        <x:v>204</x:v>
      </x:c>
      <x:c r="R24" s="356">
        <x:v>356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0.768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6015</x:v>
      </x:c>
      <x:c r="D33" s="320">
        <x:v>1973</x:v>
      </x:c>
      <x:c r="E33" s="321">
        <x:v>1933</x:v>
      </x:c>
      <x:c r="F33" s="321">
        <x:v>2109</x:v>
      </x:c>
      <x:c r="G33" s="320">
        <x:v>5857</x:v>
      </x:c>
      <x:c r="H33" s="322">
        <x:v>158</x:v>
      </x:c>
      <x:c r="I33" s="320">
        <x:v>4856</x:v>
      </x:c>
      <x:c r="J33" s="323">
        <x:v>1159</x:v>
      </x:c>
      <x:c r="K33" s="320">
        <x:v>624</x:v>
      </x:c>
      <x:c r="L33" s="323">
        <x:v>3557</x:v>
      </x:c>
      <x:c r="M33" s="320">
        <x:v>4602</x:v>
      </x:c>
      <x:c r="N33" s="323">
        <x:v>849</x:v>
      </x:c>
      <x:c r="O33" s="91">
        <x:v>948</x:v>
      </x:c>
      <x:c r="P33" s="323">
        <x:v>5067</x:v>
      </x:c>
      <x:c r="Q33" s="321">
        <x:v>2487</x:v>
      </x:c>
      <x:c r="R33" s="321">
        <x:v>3528</x:v>
      </x:c>
      <x:c r="S33" s="324">
        <x:v>0</x:v>
      </x:c>
      <x:c r="T33" s="325">
        <x:v>0</x:v>
      </x:c>
      <x:c r="U33" s="326">
        <x:v>5168</x:v>
      </x:c>
      <x:c r="V33" s="326">
        <x:v>253</x:v>
      </x:c>
      <x:c r="W33" s="322">
        <x:v>594</x:v>
      </x:c>
      <x:c r="X33" s="451">
        <x:v>0.694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6015</x:v>
      </x:c>
      <x:c r="D34" s="320">
        <x:v>1973</x:v>
      </x:c>
      <x:c r="E34" s="321">
        <x:v>1933</x:v>
      </x:c>
      <x:c r="F34" s="321">
        <x:v>2109</x:v>
      </x:c>
      <x:c r="G34" s="320">
        <x:v>5857</x:v>
      </x:c>
      <x:c r="H34" s="323">
        <x:v>158</x:v>
      </x:c>
      <x:c r="I34" s="321">
        <x:v>4856</x:v>
      </x:c>
      <x:c r="J34" s="323">
        <x:v>1159</x:v>
      </x:c>
      <x:c r="K34" s="320">
        <x:v>624</x:v>
      </x:c>
      <x:c r="L34" s="323">
        <x:v>3557</x:v>
      </x:c>
      <x:c r="M34" s="321">
        <x:v>4602</x:v>
      </x:c>
      <x:c r="N34" s="323">
        <x:v>849</x:v>
      </x:c>
      <x:c r="O34" s="91">
        <x:v>948</x:v>
      </x:c>
      <x:c r="P34" s="323">
        <x:v>5067</x:v>
      </x:c>
      <x:c r="Q34" s="321">
        <x:v>2487</x:v>
      </x:c>
      <x:c r="R34" s="321">
        <x:v>3528</x:v>
      </x:c>
      <x:c r="S34" s="324">
        <x:v>0</x:v>
      </x:c>
      <x:c r="T34" s="325">
        <x:v>0</x:v>
      </x:c>
      <x:c r="U34" s="326">
        <x:v>5168</x:v>
      </x:c>
      <x:c r="V34" s="326">
        <x:v>253</x:v>
      </x:c>
      <x:c r="W34" s="323">
        <x:v>594</x:v>
      </x:c>
      <x:c r="X34" s="452">
        <x:v>0.694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6013</x:v>
      </x:c>
      <x:c r="D35" s="328">
        <x:v>1973</x:v>
      </x:c>
      <x:c r="E35" s="329">
        <x:v>1932</x:v>
      </x:c>
      <x:c r="F35" s="329">
        <x:v>2108</x:v>
      </x:c>
      <x:c r="G35" s="328">
        <x:v>5855</x:v>
      </x:c>
      <x:c r="H35" s="330">
        <x:v>158</x:v>
      </x:c>
      <x:c r="I35" s="328">
        <x:v>4854</x:v>
      </x:c>
      <x:c r="J35" s="331">
        <x:v>1159</x:v>
      </x:c>
      <x:c r="K35" s="328">
        <x:v>623</x:v>
      </x:c>
      <x:c r="L35" s="331">
        <x:v>3556</x:v>
      </x:c>
      <x:c r="M35" s="328">
        <x:v>4601</x:v>
      </x:c>
      <x:c r="N35" s="331">
        <x:v>848</x:v>
      </x:c>
      <x:c r="O35" s="332">
        <x:v>948</x:v>
      </x:c>
      <x:c r="P35" s="331">
        <x:v>5065</x:v>
      </x:c>
      <x:c r="Q35" s="328">
        <x:v>2485</x:v>
      </x:c>
      <x:c r="R35" s="329">
        <x:v>3528</x:v>
      </x:c>
      <x:c r="S35" s="333">
        <x:v>0</x:v>
      </x:c>
      <x:c r="T35" s="334">
        <x:v>0</x:v>
      </x:c>
      <x:c r="U35" s="335">
        <x:v>5166</x:v>
      </x:c>
      <x:c r="V35" s="335">
        <x:v>253</x:v>
      </x:c>
      <x:c r="W35" s="330">
        <x:v>594</x:v>
      </x:c>
      <x:c r="X35" s="451">
        <x:v>0.694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9356</x:v>
      </x:c>
      <x:c r="D36" s="337">
        <x:v>3219</x:v>
      </x:c>
      <x:c r="E36" s="338">
        <x:v>2800</x:v>
      </x:c>
      <x:c r="F36" s="338">
        <x:v>3337</x:v>
      </x:c>
      <x:c r="G36" s="337">
        <x:v>8452</x:v>
      </x:c>
      <x:c r="H36" s="339">
        <x:v>904</x:v>
      </x:c>
      <x:c r="I36" s="337">
        <x:v>6706</x:v>
      </x:c>
      <x:c r="J36" s="340">
        <x:v>2650</x:v>
      </x:c>
      <x:c r="K36" s="337">
        <x:v>1062</x:v>
      </x:c>
      <x:c r="L36" s="340">
        <x:v>5612</x:v>
      </x:c>
      <x:c r="M36" s="337">
        <x:v>7853</x:v>
      </x:c>
      <x:c r="N36" s="340">
        <x:v>1382</x:v>
      </x:c>
      <x:c r="O36" s="341">
        <x:v>1414</x:v>
      </x:c>
      <x:c r="P36" s="340">
        <x:v>7942</x:v>
      </x:c>
      <x:c r="Q36" s="338">
        <x:v>3937</x:v>
      </x:c>
      <x:c r="R36" s="338">
        <x:v>5419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5353</x:v>
      </x:c>
      <x:c r="D37" s="320">
        <x:v>1736</x:v>
      </x:c>
      <x:c r="E37" s="321">
        <x:v>1769</x:v>
      </x:c>
      <x:c r="F37" s="323">
        <x:v>1848</x:v>
      </x:c>
      <x:c r="G37" s="321">
        <x:v>4664</x:v>
      </x:c>
      <x:c r="H37" s="323">
        <x:v>689</x:v>
      </x:c>
      <x:c r="I37" s="321">
        <x:v>3814</x:v>
      </x:c>
      <x:c r="J37" s="323">
        <x:v>1539</x:v>
      </x:c>
      <x:c r="K37" s="321">
        <x:v>601</x:v>
      </x:c>
      <x:c r="L37" s="323">
        <x:v>3209</x:v>
      </x:c>
      <x:c r="M37" s="321">
        <x:v>4671</x:v>
      </x:c>
      <x:c r="N37" s="321">
        <x:v>599</x:v>
      </x:c>
      <x:c r="O37" s="91">
        <x:v>876</x:v>
      </x:c>
      <x:c r="P37" s="323">
        <x:v>4477</x:v>
      </x:c>
      <x:c r="Q37" s="321">
        <x:v>2236</x:v>
      </x:c>
      <x:c r="R37" s="321">
        <x:v>3117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5353</x:v>
      </x:c>
      <x:c r="D38" s="320">
        <x:v>1736</x:v>
      </x:c>
      <x:c r="E38" s="321">
        <x:v>1769</x:v>
      </x:c>
      <x:c r="F38" s="345">
        <x:v>1848</x:v>
      </x:c>
      <x:c r="G38" s="321">
        <x:v>4664</x:v>
      </x:c>
      <x:c r="H38" s="345">
        <x:v>689</x:v>
      </x:c>
      <x:c r="I38" s="321">
        <x:v>3814</x:v>
      </x:c>
      <x:c r="J38" s="345">
        <x:v>1539</x:v>
      </x:c>
      <x:c r="K38" s="321">
        <x:v>601</x:v>
      </x:c>
      <x:c r="L38" s="345">
        <x:v>3209</x:v>
      </x:c>
      <x:c r="M38" s="321">
        <x:v>4671</x:v>
      </x:c>
      <x:c r="N38" s="321">
        <x:v>599</x:v>
      </x:c>
      <x:c r="O38" s="91">
        <x:v>876</x:v>
      </x:c>
      <x:c r="P38" s="323">
        <x:v>4477</x:v>
      </x:c>
      <x:c r="Q38" s="321">
        <x:v>2236</x:v>
      </x:c>
      <x:c r="R38" s="321">
        <x:v>3117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86</x:v>
      </x:c>
      <x:c r="D40" s="320">
        <x:v>34</x:v>
      </x:c>
      <x:c r="E40" s="346">
        <x:v>37</x:v>
      </x:c>
      <x:c r="F40" s="321">
        <x:v>15</x:v>
      </x:c>
      <x:c r="G40" s="91">
        <x:v>79</x:v>
      </x:c>
      <x:c r="H40" s="322">
        <x:v>5</x:v>
      </x:c>
      <x:c r="I40" s="91">
        <x:v>44</x:v>
      </x:c>
      <x:c r="J40" s="322">
        <x:v>42</x:v>
      </x:c>
      <x:c r="K40" s="91">
        <x:v>5</x:v>
      </x:c>
      <x:c r="L40" s="322">
        <x:v>14</x:v>
      </x:c>
      <x:c r="M40" s="91">
        <x:v>65</x:v>
      </x:c>
      <x:c r="N40" s="322">
        <x:v>10</x:v>
      </x:c>
      <x:c r="O40" s="91">
        <x:v>23</x:v>
      </x:c>
      <x:c r="P40" s="322">
        <x:v>63</x:v>
      </x:c>
      <x:c r="Q40" s="326">
        <x:v>40</x:v>
      </x:c>
      <x:c r="R40" s="326">
        <x:v>46</x:v>
      </x:c>
      <x:c r="S40" s="324">
        <x:v>0</x:v>
      </x:c>
      <x:c r="T40" s="344">
        <x:v>0</x:v>
      </x:c>
      <x:c r="U40" s="91">
        <x:v>77</x:v>
      </x:c>
      <x:c r="V40" s="326">
        <x:v>5</x:v>
      </x:c>
      <x:c r="W40" s="322">
        <x:v>5</x:v>
      </x:c>
      <x:c r="X40" s="451">
        <x:v>0.551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86</x:v>
      </x:c>
      <x:c r="D41" s="320">
        <x:v>34</x:v>
      </x:c>
      <x:c r="E41" s="321">
        <x:v>37</x:v>
      </x:c>
      <x:c r="F41" s="321">
        <x:v>15</x:v>
      </x:c>
      <x:c r="G41" s="91">
        <x:v>79</x:v>
      </x:c>
      <x:c r="H41" s="322">
        <x:v>5</x:v>
      </x:c>
      <x:c r="I41" s="91">
        <x:v>44</x:v>
      </x:c>
      <x:c r="J41" s="322">
        <x:v>42</x:v>
      </x:c>
      <x:c r="K41" s="91">
        <x:v>5</x:v>
      </x:c>
      <x:c r="L41" s="322">
        <x:v>14</x:v>
      </x:c>
      <x:c r="M41" s="91">
        <x:v>65</x:v>
      </x:c>
      <x:c r="N41" s="322">
        <x:v>10</x:v>
      </x:c>
      <x:c r="O41" s="91">
        <x:v>23</x:v>
      </x:c>
      <x:c r="P41" s="322">
        <x:v>63</x:v>
      </x:c>
      <x:c r="Q41" s="326">
        <x:v>40</x:v>
      </x:c>
      <x:c r="R41" s="326">
        <x:v>46</x:v>
      </x:c>
      <x:c r="S41" s="324">
        <x:v>0</x:v>
      </x:c>
      <x:c r="T41" s="344">
        <x:v>0</x:v>
      </x:c>
      <x:c r="U41" s="91">
        <x:v>77</x:v>
      </x:c>
      <x:c r="V41" s="326">
        <x:v>5</x:v>
      </x:c>
      <x:c r="W41" s="322">
        <x:v>5</x:v>
      </x:c>
      <x:c r="X41" s="453">
        <x:v>0.551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86</x:v>
      </x:c>
      <x:c r="D42" s="328">
        <x:v>34</x:v>
      </x:c>
      <x:c r="E42" s="329">
        <x:v>37</x:v>
      </x:c>
      <x:c r="F42" s="329">
        <x:v>15</x:v>
      </x:c>
      <x:c r="G42" s="332">
        <x:v>79</x:v>
      </x:c>
      <x:c r="H42" s="330">
        <x:v>5</x:v>
      </x:c>
      <x:c r="I42" s="332">
        <x:v>44</x:v>
      </x:c>
      <x:c r="J42" s="330">
        <x:v>42</x:v>
      </x:c>
      <x:c r="K42" s="332">
        <x:v>5</x:v>
      </x:c>
      <x:c r="L42" s="330">
        <x:v>14</x:v>
      </x:c>
      <x:c r="M42" s="332">
        <x:v>65</x:v>
      </x:c>
      <x:c r="N42" s="330">
        <x:v>10</x:v>
      </x:c>
      <x:c r="O42" s="332">
        <x:v>23</x:v>
      </x:c>
      <x:c r="P42" s="330">
        <x:v>63</x:v>
      </x:c>
      <x:c r="Q42" s="335">
        <x:v>40</x:v>
      </x:c>
      <x:c r="R42" s="335">
        <x:v>46</x:v>
      </x:c>
      <x:c r="S42" s="333">
        <x:v>0</x:v>
      </x:c>
      <x:c r="T42" s="347">
        <x:v>0</x:v>
      </x:c>
      <x:c r="U42" s="332">
        <x:v>77</x:v>
      </x:c>
      <x:c r="V42" s="335">
        <x:v>5</x:v>
      </x:c>
      <x:c r="W42" s="330">
        <x:v>5</x:v>
      </x:c>
      <x:c r="X42" s="451">
        <x:v>0.551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189</x:v>
      </x:c>
      <x:c r="D43" s="337">
        <x:v>70</x:v>
      </x:c>
      <x:c r="E43" s="338">
        <x:v>77</x:v>
      </x:c>
      <x:c r="F43" s="338">
        <x:v>42</x:v>
      </x:c>
      <x:c r="G43" s="341">
        <x:v>189</x:v>
      </x:c>
      <x:c r="H43" s="551">
        <x:v>                   0</x:v>
      </x:c>
      <x:c r="I43" s="341">
        <x:v>75</x:v>
      </x:c>
      <x:c r="J43" s="340">
        <x:v>114</x:v>
      </x:c>
      <x:c r="K43" s="341">
        <x:v>5</x:v>
      </x:c>
      <x:c r="L43" s="339">
        <x:v>10</x:v>
      </x:c>
      <x:c r="M43" s="341">
        <x:v>153</x:v>
      </x:c>
      <x:c r="N43" s="339">
        <x:v>25</x:v>
      </x:c>
      <x:c r="O43" s="341">
        <x:v>36</x:v>
      </x:c>
      <x:c r="P43" s="339">
        <x:v>153</x:v>
      </x:c>
      <x:c r="Q43" s="348">
        <x:v>84</x:v>
      </x:c>
      <x:c r="R43" s="348">
        <x:v>105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733</x:v>
      </x:c>
      <x:c r="D44" s="320">
        <x:v>242</x:v>
      </x:c>
      <x:c r="E44" s="326">
        <x:v>263</x:v>
      </x:c>
      <x:c r="F44" s="321">
        <x:v>228</x:v>
      </x:c>
      <x:c r="G44" s="320">
        <x:v>490</x:v>
      </x:c>
      <x:c r="H44" s="322">
        <x:v>243</x:v>
      </x:c>
      <x:c r="I44" s="91">
        <x:v>496</x:v>
      </x:c>
      <x:c r="J44" s="322">
        <x:v>237</x:v>
      </x:c>
      <x:c r="K44" s="91">
        <x:v>32</x:v>
      </x:c>
      <x:c r="L44" s="322">
        <x:v>236</x:v>
      </x:c>
      <x:c r="M44" s="91">
        <x:v>562</x:v>
      </x:c>
      <x:c r="N44" s="322">
        <x:v>124</x:v>
      </x:c>
      <x:c r="O44" s="91">
        <x:v>133</x:v>
      </x:c>
      <x:c r="P44" s="322">
        <x:v>600</x:v>
      </x:c>
      <x:c r="Q44" s="326">
        <x:v>296</x:v>
      </x:c>
      <x:c r="R44" s="326">
        <x:v>437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0.768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733</x:v>
      </x:c>
      <x:c r="D45" s="351">
        <x:v>242</x:v>
      </x:c>
      <x:c r="E45" s="352">
        <x:v>263</x:v>
      </x:c>
      <x:c r="F45" s="353">
        <x:v>228</x:v>
      </x:c>
      <x:c r="G45" s="354">
        <x:v>490</x:v>
      </x:c>
      <x:c r="H45" s="355">
        <x:v>243</x:v>
      </x:c>
      <x:c r="I45" s="354">
        <x:v>496</x:v>
      </x:c>
      <x:c r="J45" s="355">
        <x:v>237</x:v>
      </x:c>
      <x:c r="K45" s="354">
        <x:v>32</x:v>
      </x:c>
      <x:c r="L45" s="355">
        <x:v>236</x:v>
      </x:c>
      <x:c r="M45" s="354">
        <x:v>562</x:v>
      </x:c>
      <x:c r="N45" s="355">
        <x:v>124</x:v>
      </x:c>
      <x:c r="O45" s="354">
        <x:v>133</x:v>
      </x:c>
      <x:c r="P45" s="355">
        <x:v>600</x:v>
      </x:c>
      <x:c r="Q45" s="356">
        <x:v>296</x:v>
      </x:c>
      <x:c r="R45" s="356">
        <x:v>437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0.768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